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IENTAÇÕES" sheetId="1" state="visible" r:id="rId2"/>
    <sheet name="MC" sheetId="2" state="hidden" r:id="rId3"/>
    <sheet name="PO" sheetId="3" state="visible" r:id="rId4"/>
    <sheet name="CRONOGRAMA FÍSICO-FINANCEIRO" sheetId="4" state="visible" r:id="rId5"/>
    <sheet name="COMP.01" sheetId="5" state="visible" r:id="rId6"/>
    <sheet name="COMP.02" sheetId="6" state="visible" r:id="rId7"/>
    <sheet name="COMP.03" sheetId="7" state="visible" r:id="rId8"/>
    <sheet name="COMP.04" sheetId="8" state="visible" r:id="rId9"/>
  </sheets>
  <externalReferences>
    <externalReference r:id="rId10"/>
    <externalReference r:id="rId11"/>
    <externalReference r:id="rId12"/>
    <externalReference r:id="rId13"/>
  </externalReferences>
  <definedNames>
    <definedName function="false" hidden="false" localSheetId="4" name="_xlnm.Print_Area" vbProcedure="false">'COMP.01'!$A$2:$J$29</definedName>
    <definedName function="false" hidden="false" localSheetId="5" name="_xlnm.Print_Area" vbProcedure="false">'COMP.02'!$A$1:$J$25</definedName>
    <definedName function="false" hidden="false" localSheetId="6" name="_xlnm.Print_Area" vbProcedure="false">'COMP.03'!$A$1:$J$26</definedName>
    <definedName function="false" hidden="false" localSheetId="7" name="_xlnm.Print_Area" vbProcedure="false">'COMP.04'!$A$2:$J$24</definedName>
    <definedName function="false" hidden="false" localSheetId="3" name="_xlnm.Print_Area" vbProcedure="false">'CRONOGRAMA FÍSICO-FINANCEIRO'!$B$2:$O$107</definedName>
    <definedName function="false" hidden="false" localSheetId="1" name="_xlnm.Print_Area" vbProcedure="false">MC!$B$2:$J$394</definedName>
    <definedName function="false" hidden="false" localSheetId="0" name="_xlnm.Print_Area" vbProcedure="false">ORIENTAÇÕES!$C$1:$Q$30</definedName>
    <definedName function="false" hidden="false" localSheetId="2" name="_xlnm.Print_Area" vbProcedure="false">PO!$B$2:$M$401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<sst xmlns="http://schemas.openxmlformats.org/spreadsheetml/2006/main" count="1677" uniqueCount="733">
  <si>
    <t xml:space="preserve">CRECHE JAMES YUNG</t>
  </si>
  <si>
    <t xml:space="preserve">MUNICÍPIO DE VENDA NOVA DO IMIGRANTE/ES</t>
  </si>
  <si>
    <t xml:space="preserve">ORIENTAÇÕES PARA PREENCHIMENTO DA PROPOSTA</t>
  </si>
  <si>
    <t xml:space="preserve">1.0</t>
  </si>
  <si>
    <r>
      <rPr>
        <sz val="11"/>
        <rFont val="Arial"/>
        <family val="2"/>
        <charset val="1"/>
      </rPr>
      <t xml:space="preserve">Todas as abas desta proposta foram bloqueados a fim de evitarmos adulterações nos documentos, favor utilizar este arquivo</t>
    </r>
    <r>
      <rPr>
        <b val="true"/>
        <sz val="11"/>
        <rFont val="Arial"/>
        <family val="2"/>
        <charset val="1"/>
      </rPr>
      <t xml:space="preserve"> (NÃO FAÇA CÓPIAS), </t>
    </r>
    <r>
      <rPr>
        <sz val="11"/>
        <rFont val="Arial"/>
        <family val="2"/>
        <charset val="1"/>
      </rPr>
      <t xml:space="preserve">caso contrário a empresa será </t>
    </r>
    <r>
      <rPr>
        <b val="true"/>
        <sz val="11"/>
        <rFont val="Arial"/>
        <family val="2"/>
        <charset val="1"/>
      </rPr>
      <t xml:space="preserve">ELIMINADA</t>
    </r>
    <r>
      <rPr>
        <sz val="11"/>
        <rFont val="Arial"/>
        <family val="2"/>
        <charset val="1"/>
      </rPr>
      <t xml:space="preserve"> deste certame;</t>
    </r>
  </si>
  <si>
    <t xml:space="preserve">2.0</t>
  </si>
  <si>
    <r>
      <rPr>
        <sz val="11"/>
        <rFont val="Arial"/>
        <family val="2"/>
        <charset val="1"/>
      </rPr>
      <t xml:space="preserve">Deverá ser utilizado exatamente 2,0 (duas) casas decimais em cada preço unitário proposto; </t>
    </r>
    <r>
      <rPr>
        <b val="true"/>
        <sz val="11"/>
        <color rgb="FFFF6600"/>
        <rFont val="Arial"/>
        <family val="2"/>
        <charset val="1"/>
      </rPr>
      <t xml:space="preserve">NÃO INSIRA FÓRMULAS EM HIPÓTESE ALGUMA, USE DUAS CASAS DECIMAIS SOMENTE!</t>
    </r>
  </si>
  <si>
    <t xml:space="preserve">3.0</t>
  </si>
  <si>
    <t xml:space="preserve">As áreas que deverão ser preenchidas encontram-se DESBLOQUEADAS e hachuradas (destacadas) em amarelo. </t>
  </si>
  <si>
    <t xml:space="preserve">5.0</t>
  </si>
  <si>
    <t xml:space="preserve">O orçamento proposto pela PMVNI é de </t>
  </si>
  <si>
    <t xml:space="preserve">Orientamos que a proposta de cada empresa não ultrapasse tal valor, portanto favor cotar preços unitários abaixo do preço proposto por esta instituição;</t>
  </si>
  <si>
    <t xml:space="preserve">6.0</t>
  </si>
  <si>
    <t xml:space="preserve">Todos os documentos deverão ter a logomarca da Empresa ou poderão ser impressos em papel timbrado;</t>
  </si>
  <si>
    <t xml:space="preserve">7.0</t>
  </si>
  <si>
    <t xml:space="preserve">As observações que encontram-se ao lado da planilha orçamentária devem ser utilizadas somente como auxílio na confecção do orçamento, e não devem ser imprimidas;</t>
  </si>
  <si>
    <t xml:space="preserve">8.0</t>
  </si>
  <si>
    <t xml:space="preserve">Todos os documentos deverão ter a assinatura do Responsável Técnico da Empresa;</t>
  </si>
  <si>
    <t xml:space="preserve">9.0</t>
  </si>
  <si>
    <t xml:space="preserve">Quaisquer dúvidas ou erros, que possam ocorrer durante o preenchimento da proposta, favor entrar em contato com a Secretaria de Obras do Mun. de Venda Nova do Imigrante/ES, através do telefone (28) 3546-1188, ramal 212 ( falar com o Eng.º Civil EDUARDO DELFINO BOTACIM) </t>
  </si>
  <si>
    <t xml:space="preserve">Venda Nova do Imigrante/ES, 09 de fevereiro 2024</t>
  </si>
  <si>
    <t xml:space="preserve">EDUARDO DELFINO BOTACIM </t>
  </si>
  <si>
    <t xml:space="preserve">ENG.º CIVIL CREA  ES 0048207/D</t>
  </si>
  <si>
    <t xml:space="preserve">OBRA: REFORMA DA CRECHE JAMES YUNG</t>
  </si>
  <si>
    <t xml:space="preserve">LOCAL: VILA DONDENONI, S/N°, ALTO CAXIXE, VENDA NOVA DO IMIGRANTE - ES </t>
  </si>
  <si>
    <t xml:space="preserve">PROPRIETÁRIO: PREFEITURA MUNICIPAL DE VENDA NOVA DO IMIGRANTE</t>
  </si>
  <si>
    <t xml:space="preserve">DATA: 09/02/2024</t>
  </si>
  <si>
    <t xml:space="preserve">REFERENCIAL DE PREÇOS: SINAPI, DER-ES EDIFICAÇÕES E SETOP-MG</t>
  </si>
  <si>
    <t xml:space="preserve">DATA BASE: SINAPI 12/2023 E DER-ES EDIFICAÇÕES 11/2023 SETOP-MG 08/2023</t>
  </si>
  <si>
    <t xml:space="preserve">BDI:</t>
  </si>
  <si>
    <t xml:space="preserve">ENCARGOS SOCIAIS: 85,00%</t>
  </si>
  <si>
    <t xml:space="preserve">ORÇAMENTISTA: EDUARDO DELFINO BOTACIM - ENGENHEIRO CIVIL - CREA ES-48207/D</t>
  </si>
  <si>
    <t xml:space="preserve">MEMORIAL DE CÁLCULO</t>
  </si>
  <si>
    <t xml:space="preserve">ITEM</t>
  </si>
  <si>
    <t xml:space="preserve">FONTE</t>
  </si>
  <si>
    <t xml:space="preserve">CÓDIGO</t>
  </si>
  <si>
    <t xml:space="preserve">DESCRIÇÃO ORÇAMENTÁRIA</t>
  </si>
  <si>
    <t xml:space="preserve">MEMÓRIA DE CÁLCULO</t>
  </si>
  <si>
    <t xml:space="preserve">QTDE</t>
  </si>
  <si>
    <t xml:space="preserve">Placa com 3 metros de comprimento por 2 metros de altura de acordo com a Lei n° 1558-2023</t>
  </si>
  <si>
    <t xml:space="preserve">Para o auditório, considerando o perímetro da obra de 44m com 1 metro de largura por um mês, visto que só será feita uma laje</t>
  </si>
  <si>
    <t xml:space="preserve">Barracão 3x2 metros totalizando 6,00m²</t>
  </si>
  <si>
    <t xml:space="preserve">Barracão 5x2 metros totalizando 10,00m²</t>
  </si>
  <si>
    <t xml:space="preserve">Banheiro de 1x1m e vestiário 2x2m</t>
  </si>
  <si>
    <t xml:space="preserve">Considerados 69,4 metros lineares de tapume, sendo pagos de acordo com a utilização. Estes devem ser reaproveitados se cada edificação for executada individualmente. Para lavanderia de 24 metros lineares. Para o arrimo dos fundos de 50 metros lineares. </t>
  </si>
  <si>
    <t xml:space="preserve">Escavação das sapatas, considerando a cota de assentamento de 1,00m, temos 0,70m x 0,70m x 4 x 1,00m, para as vigas baldrame temos 0,30m x 0,15m x (3,70m x 2 + 4,00m x 2)</t>
  </si>
  <si>
    <t xml:space="preserve">Compactação do solo no fundo das sapatas, temos 0,70m x 0,70m x 4 unidades</t>
  </si>
  <si>
    <t xml:space="preserve">Considerando a cota de assentamento de 1 metro e altua das saptas de 0,30m, temos: 0,70m x 0,70m x (1-0,3)m x 4und</t>
  </si>
  <si>
    <t xml:space="preserve">Área da edificação 16m²</t>
  </si>
  <si>
    <t xml:space="preserve">Fôrma para a construção da lavanderia: 3,36 (Fundação) + 8,52 + 3,24 (Cintamento) + 8,52 +9,00 (Cobertura)= 32,64m²</t>
  </si>
  <si>
    <t xml:space="preserve">Espessura de 10cm sob os elementos de fundação de 0,70x0,70x4</t>
  </si>
  <si>
    <t xml:space="preserve">Concreto para estrutura da lavaneria: 0,588(Fundação)+0,880(Cintamento)+1,170(Cobertura)=2,64m³</t>
  </si>
  <si>
    <t xml:space="preserve">Armadura para estrutura da lavaneria:  13,00(Cintamento)+ 13,00(Cobertura) + 18,00 (Pilar)= 34,00m </t>
  </si>
  <si>
    <t xml:space="preserve">Armadura para estrutura da lavaneria: 13,00 (Fundação)+ 27,00 (Cintamento)+ 30,00 (Cobertura) + 50,00 (Pilar)= 120,00m</t>
  </si>
  <si>
    <t xml:space="preserve">Considerado para as duas faces laterais e a superior das vigas baldrame, temos: (0,3+0,3+0,15)*(3,7*2+4*2)</t>
  </si>
  <si>
    <t xml:space="preserve">Área correspondente ao telhado da lavanderia: 31,36 m²</t>
  </si>
  <si>
    <t xml:space="preserve">3 unidades de acordo com projeto</t>
  </si>
  <si>
    <t xml:space="preserve">De acordo com projeto são 33,60 metros com 3,41kg/m</t>
  </si>
  <si>
    <t xml:space="preserve">Chapa 0,135m² + 57,48m de perfil UE100X50X17 E=2,00MM com 0,468m²/m = 26,90m²</t>
  </si>
  <si>
    <t xml:space="preserve">Alvenaria correspondente à construção da lavanderia: 4*2,8*4-(2+0,6*2+2,1*0,8) = 39,92m² + fiada de blocos laterais para vedação do telhado com 45cm de altura e 8 metros de comprimento + frente e fundos até abaixo das telhas com área de 4,57m²</t>
  </si>
  <si>
    <t xml:space="preserve"> Área do chapisco utilizada na parede da lavanderia: (4*2,8*4-(2+0,6*2+2,1*0,8))*2 = 79,84m²</t>
  </si>
  <si>
    <t xml:space="preserve">Área de 22,80m² apenas para onde será feito revestimento</t>
  </si>
  <si>
    <t xml:space="preserve"> Área do reboco utilizada na parede da lavanderia: (4*2,8*4-(2+0,6*2+2,1*0,8))*2 = 79,84m² - 22,80m² de revestimento</t>
  </si>
  <si>
    <t xml:space="preserve">Área do revestimento cerâmico a ser feito na lavanderia a 1,50m de altura: 22,8 m²</t>
  </si>
  <si>
    <t xml:space="preserve">Porta: 0,8m, J1: 4m e B1: 4m</t>
  </si>
  <si>
    <t xml:space="preserve">Área de pintura de 57,04m²</t>
  </si>
  <si>
    <t xml:space="preserve">Considerada a área de 60 cm altura nas paredes, área interna 14,80m e externa 16,00m</t>
  </si>
  <si>
    <t xml:space="preserve">Área do piso de granilite referente  à área da lavanderia: 13,69 m²  </t>
  </si>
  <si>
    <t xml:space="preserve">Rodapé correspondente ao utilizado no perímetro interno da lavanderia: 14,80 m²</t>
  </si>
  <si>
    <t xml:space="preserve">Espessura de 10cm sob todo o piso</t>
  </si>
  <si>
    <t xml:space="preserve">Área do piso de: 13,69 m²  </t>
  </si>
  <si>
    <t xml:space="preserve">Área do piso de: 13,69 m² considerando 1,48kg/m²</t>
  </si>
  <si>
    <t xml:space="preserve">Área da calçada com espessura de 10cm</t>
  </si>
  <si>
    <t xml:space="preserve">Área da calçada 20m²</t>
  </si>
  <si>
    <t xml:space="preserve">Área da calçada: 20,00m² considerando 1,48kg/m²</t>
  </si>
  <si>
    <t xml:space="preserve">Perímetro de calçada de 24,00m</t>
  </si>
  <si>
    <t xml:space="preserve">Material a ser  instalado para atender a lavanderia, conforme projeto.</t>
  </si>
  <si>
    <t xml:space="preserve">Bancada 190x60</t>
  </si>
  <si>
    <t xml:space="preserve">1 tanque</t>
  </si>
  <si>
    <t xml:space="preserve">1 torneira para cada bojo</t>
  </si>
  <si>
    <t xml:space="preserve">4 prateleiras com 40cm largura e 280cm de comprimento</t>
  </si>
  <si>
    <t xml:space="preserve">Para cada descida 3,00m</t>
  </si>
  <si>
    <t xml:space="preserve">Para cada descida 1und</t>
  </si>
  <si>
    <t xml:space="preserve">Para cada descida 2und</t>
  </si>
  <si>
    <t xml:space="preserve">Como a calha possui desenvolvimento de 52cm e o item diz respeito a 40cm, sera convertida a quantidade para corresponder ao desenvolvimento de projeto, com isso temos 52cm / 40cm = 1,30, então 11,20m x 1,30 = 14,56m</t>
  </si>
  <si>
    <t xml:space="preserve">Vide em projeto</t>
  </si>
  <si>
    <t xml:space="preserve">Para luminária</t>
  </si>
  <si>
    <t xml:space="preserve">3 para tomadas e 1 para interruptor</t>
  </si>
  <si>
    <t xml:space="preserve">Área correspondente à área da janela utilizada na lavanderia: 2 m²</t>
  </si>
  <si>
    <t xml:space="preserve">Área correspondente à área da báscula utilizada na lavanderia: 1,2 m²</t>
  </si>
  <si>
    <t xml:space="preserve">Quantidade de portas a serem utilizadas na lavanderia: 1 unidade</t>
  </si>
  <si>
    <t xml:space="preserve">Medida da soleira utilizada na lavanderia: 0,80 m</t>
  </si>
  <si>
    <t xml:space="preserve">Medida do peitoril a ser utilizado na lavanderia: 4 m</t>
  </si>
  <si>
    <t xml:space="preserve">Para: janela 2,20x1,20 e 2,20x0,90
Porta: 1,00x2,20</t>
  </si>
  <si>
    <t xml:space="preserve">Janela 220x120 e báscula 220x90</t>
  </si>
  <si>
    <t xml:space="preserve">Porta 100x220</t>
  </si>
  <si>
    <t xml:space="preserve">Área correspondente ao forro utilizado na lavanderia: 13,69 m²</t>
  </si>
  <si>
    <t xml:space="preserve">Medida para acabamneto utilizado na lavanderia: 14,80 m²</t>
  </si>
  <si>
    <t xml:space="preserve">Área da edificação</t>
  </si>
  <si>
    <t xml:space="preserve">1 unidade em frente ao portao da escola</t>
  </si>
  <si>
    <t xml:space="preserve">Largura da calçada de 1,75m e comprimento de 4,60m</t>
  </si>
  <si>
    <t xml:space="preserve">Altura da alvenaria de 0,70 metros e comprimento de 3,63m</t>
  </si>
  <si>
    <t xml:space="preserve">Viga de concreto sob o portão e mureta com altura de 0,30m, largura de 15cm e comprimento de 8,23m</t>
  </si>
  <si>
    <t xml:space="preserve">Escavação de terra de uma seção com altura inicial de 0m e altura final de 0,80m, comprimento 8,23m e largura de 2,35m  e também a escavação das sapatas, sendo a cota de assentamento de 1,50m, 3 sapatas de 65x80 + 2 sapatas de 60x125 + 2 sapatas de 60x160 e 1 sapata de 60x65</t>
  </si>
  <si>
    <t xml:space="preserve">Apiloamento no fundo das 3 sapatas de 65x80 + 2 sapatas de 60x125 + 2 sapatas de 60x160 e 1 sapata de 60x65</t>
  </si>
  <si>
    <t xml:space="preserve">Para a escavação das sapatas, sendo a cota de assentamento de 1,50m, 3 sapatas de 65x80x30 + 2 sapatas de 60x125x30 + 2 sapatas de 60x160x30 e 1 sapata de 60x65x30</t>
  </si>
  <si>
    <t xml:space="preserve">Área de 23,10m², considerando a área de influencia da fundação</t>
  </si>
  <si>
    <t xml:space="preserve">3 sapatas de 65x80x30 + 2 sapatas de 60x125x30 + 2 sapatas de 60x160x30 e 1 sapata de 60x65x30. Espessura de 10cm </t>
  </si>
  <si>
    <t xml:space="preserve">3 sapatas de 65x80x30 + 2 sapatas de 60x125x30 + 2 sapatas de 60x160x30 e 1 sapata de 60x65x30</t>
  </si>
  <si>
    <t xml:space="preserve">Vigas baldrame, faces laterais e superior 15x30</t>
  </si>
  <si>
    <t xml:space="preserve">Área do telhado 1,90x2,20m</t>
  </si>
  <si>
    <t xml:space="preserve">Terças de perfil UE100X50X17 E=2,00MM 3,41kg/m</t>
  </si>
  <si>
    <t xml:space="preserve">5,70m terças de perfil UE100X50X17 E=2,00MM com 0,468m²/m = 2,66m²</t>
  </si>
  <si>
    <t xml:space="preserve">2,60 metros para a descida d'água</t>
  </si>
  <si>
    <t xml:space="preserve">Como a calha possui desenvolvimento de 52cm e o item diz respeito a 40cm, sera convertida a quantidade para corresponder ao desenvolvimento de projeto, com isso temos 52cm / 40cm = 1,30, então 2,20m x 1,30 = 2,86m</t>
  </si>
  <si>
    <t xml:space="preserve">Nas duas paredes laterais e na parede frontal da guarita, como o rufo possui 50cm de desenvolvimento e o item diz respeito a 30cm, sera convertida a quantidade ao desenvolvimento de projeto, com isso temos 50cm / 30cm = 1,67, então 6,30m x 1,67 = 10,5m</t>
  </si>
  <si>
    <t xml:space="preserve">Parede lateral 1,04m e viga sobre portão de acesso de pessoas 1,22m</t>
  </si>
  <si>
    <t xml:space="preserve">Paredes com 1 x 2,35m x 3,00m, 1 x 2,20m x 2,75m e 2 x 2,20m x 3,00m  + 1x 0,70m x 3,10m descrescendo a área de janelas 1,50x1,00x3 e 0,70x2,10</t>
  </si>
  <si>
    <t xml:space="preserve">O dobro da área de alvenaria</t>
  </si>
  <si>
    <t xml:space="preserve">3 janelas com 150x100: 180cm x 3 x 2 e porta com 70x210: 100cm x 1 x1</t>
  </si>
  <si>
    <t xml:space="preserve">Considerada a área de 60 cm altura nas paredes, área interna 7,90m e externa 9,1m</t>
  </si>
  <si>
    <t xml:space="preserve">Espessura de 10cm</t>
  </si>
  <si>
    <t xml:space="preserve">Área do piso</t>
  </si>
  <si>
    <t xml:space="preserve">1,48kg/m2</t>
  </si>
  <si>
    <t xml:space="preserve">Área de calçada 1 metro de largura na lateral direita (portão de pedestres) e na parte de trás com espessura de 10cm</t>
  </si>
  <si>
    <t xml:space="preserve">Área de calçada 1 metro de largura na lateral direita (portão de pedestres) e na parte de trás</t>
  </si>
  <si>
    <t xml:space="preserve">Área da calçada</t>
  </si>
  <si>
    <t xml:space="preserve">Laterais da calçada</t>
  </si>
  <si>
    <t xml:space="preserve">3 janelas de 150x100</t>
  </si>
  <si>
    <t xml:space="preserve">1 unidade de 70x210</t>
  </si>
  <si>
    <t xml:space="preserve">Para a porta</t>
  </si>
  <si>
    <t xml:space="preserve">Para as 3 janelas</t>
  </si>
  <si>
    <t xml:space="preserve">Para as grades das três janelas</t>
  </si>
  <si>
    <t xml:space="preserve">Para a porta 90x220, portão de acesso de veículos 4,00 x 2,50 e portão de acesso de pessoas 1,00 x 2,55</t>
  </si>
  <si>
    <t xml:space="preserve">Área de forro 2,05x1,90</t>
  </si>
  <si>
    <t xml:space="preserve">Perímetro do forro</t>
  </si>
  <si>
    <t xml:space="preserve">4 unidades</t>
  </si>
  <si>
    <t xml:space="preserve">17,64 metros e adicionados mais 40 metros para a ligação até o hack da creche</t>
  </si>
  <si>
    <t xml:space="preserve">Muro na frente da escola: área = 35,24m², mureta fundos com altura de 0,70m e comprimento de 22,87m: área de =16,00m², mureta lateral altura média de 0,70m e comprimento de 71,68m: área =50,17m²</t>
  </si>
  <si>
    <t xml:space="preserve">Considerado viga de 15x30 com comprimento de 57,27m e os pilaretes de concreto de 12x12</t>
  </si>
  <si>
    <t xml:space="preserve">Muro lateral casas = 64,03m
Muro fundos = 39,12m
Muro lateral rua = 74,14m
Muro frontal = 35,03m
Com 1,50m de altura</t>
  </si>
  <si>
    <t xml:space="preserve">Para as estacas Ø30 com 1,50m: 23 unidades; Sapatas 0,50x0,50m: 23 unidades. Vigas 0,15x0,30cm comprimento de 34,03m</t>
  </si>
  <si>
    <t xml:space="preserve">Sapatas 0,50x0,50m: 23 unidades</t>
  </si>
  <si>
    <t xml:space="preserve">Formas muro da lateral da casa: 20,31m²; muro fundos: 12,59m²; muro lateral rua: 32,88m². Considerando duas faces, temos</t>
  </si>
  <si>
    <t xml:space="preserve">Concreto magro para o fundo das sapatas e das brocas com espessura de 10cm: 0,16m³ brocas e 0,575m³ sapatas</t>
  </si>
  <si>
    <t xml:space="preserve">Concreto para vigas e colunas: 11,48m³; concreto para sapatas: 2,30m³; concreto para as brocas: 2,43m³</t>
  </si>
  <si>
    <t xml:space="preserve">Ø5 = 211,68kg</t>
  </si>
  <si>
    <t xml:space="preserve">Ø8 = 84,26kg e Ø10 = 1121,34kg</t>
  </si>
  <si>
    <t xml:space="preserve">Pintura nas duas faces até 0,60m em todo o muro</t>
  </si>
  <si>
    <t xml:space="preserve">Alvenaria de acordo com projeto</t>
  </si>
  <si>
    <t xml:space="preserve">Chapisco nas duas faces do muro e na viga sob o gradil</t>
  </si>
  <si>
    <t xml:space="preserve">Reboco na face interna do muro</t>
  </si>
  <si>
    <t xml:space="preserve">Igual a área de reboco</t>
  </si>
  <si>
    <t xml:space="preserve">Vigas 20x30 = 19,12m² face frotal e posterior, e nas faces superiores e inferiores foram considerados 15cm de largura visto que o bloco e concreto possui 15cm, totalizando os 30 cm da viga: 14,34m², viga superior formas laterias: 30,90m². Pilares: frontal e posterior = 26,10m² e laterais de 19,57m², mesma consideração quanto as formas das vigas</t>
  </si>
  <si>
    <t xml:space="preserve">Altura em toda face externa do muro com 0,60m de altura</t>
  </si>
  <si>
    <t xml:space="preserve">Vide em projeto = 36,51m³ e do talude do muro, considerando a area do muro de 131,34m² e espessura média de corte na parte posterior de 0,50 metro = 65,67m³.</t>
  </si>
  <si>
    <t xml:space="preserve">Espessura de 0,10m sob a sapata corrida</t>
  </si>
  <si>
    <t xml:space="preserve">Ø5 = 249,43kg</t>
  </si>
  <si>
    <t xml:space="preserve">Ø8 = 115,27kg e Ø10 = 970,52kg</t>
  </si>
  <si>
    <t xml:space="preserve">Ø12,5 = 496,91kg</t>
  </si>
  <si>
    <t xml:space="preserve">Pintura na face frontal do muro até 0,60m de altura</t>
  </si>
  <si>
    <t xml:space="preserve">Necessário para as demolições presentes na planilha. Sendo 101,41m² de alvenaria com espessura de 15cm e 3,73m³ de concreto</t>
  </si>
  <si>
    <t xml:space="preserve">Demolição do piso da calçada e do acesso de veículos, sendo três faixas com 50cm de largura e comprimento de 38,00 metros</t>
  </si>
  <si>
    <t xml:space="preserve">Serviço necessário para a regularização da rampa de acesso à escola, considerando altura média de rebaixamento e regularização de 50cm do início ao fim do trajeto que possui 38,00 metros de comprimento e largura de 7,88 metros</t>
  </si>
  <si>
    <t xml:space="preserve">Acesso de veículos = 199,82m², estacionamento 124,68m²</t>
  </si>
  <si>
    <t xml:space="preserve">Acesso de veículos = 160,77m ,estacionamento = 65,68m e 5,35m para lateral até a rua</t>
  </si>
  <si>
    <t xml:space="preserve">Largura do meio fil de 0,13m e altura sobre o piso de 0,15m em cada face</t>
  </si>
  <si>
    <t xml:space="preserve">Área correspondente a calçada a ser construída na  entrada da escola: 71,37m² e acesso de pedestres na parte interna: 66,95m²</t>
  </si>
  <si>
    <t xml:space="preserve">Plantio de grama no canteiro central de 59,33m² e no estacionamento de 1,37m²</t>
  </si>
  <si>
    <t xml:space="preserve">Piso podotátil na calçada: 0,24m²+0,24m²+ 2,21m²+ 1,81m²+9,56m²= 14,06m²</t>
  </si>
  <si>
    <t xml:space="preserve">Para o transporte de areia e pó de pedra foi considerada a distância média entre três fornecedores com capacidade de suprir a demanda da execução dentro do municipio de Venda Nova do Imigrante, visto que o SINAPI não contempla o transporte nesses itens, tendo em vista a variação de região para região. Fornecedor 01: Colodetti, endereço do depósito: Av. Evandi Américo Comarela - ESPLANADA, Venda Nova do Imigrante - ES, 29375-000, ao lado da Escola Fioravante Caliman, DMT até a OBRA 15,1km; Fornecedor 02: Areal Fae, endereço do depósito: Rua Egídio Zandonade - Bananeiras, Venda Nova do Imigrante - ES, 29375-000, próximo a APAE, DMT até a OBRA 16,5km. Fornecedor 03: Brasil Nova Industria e Comércio, endereço do depósito: Av. Evandi Américo Comarela, 62-84 - Venda Nova do Imigrante, ES, 29375-000, DMT até a OBRA 14,00km. PAVIMENTO = 0,0568M³/M² de areia e 0,0087M³/M² de pó de pedra de acordo com a composição 92399 do SINAPI; MEIO-FIO = 0,007M³/M de areia de acordo com a composição 94273 do SINAPI. Visto isso temos = 324,50m² x (0,0568m³ + 0,0087m³) + 231,8m x (0,007m³)) x (15,1+16,5+14)/3 = 347,74m³km.</t>
  </si>
  <si>
    <t xml:space="preserve">Necessário para área das calçadas, considerando altura de aterro de 30cm.</t>
  </si>
  <si>
    <t xml:space="preserve">Pintura da vaga  PCD 1,20x1,20</t>
  </si>
  <si>
    <t xml:space="preserve">Novo padrão elétrico da escola, instalado em muro, indicado em projeto</t>
  </si>
  <si>
    <t xml:space="preserve">Vide em projeto </t>
  </si>
  <si>
    <t xml:space="preserve">Da caixa de passagem até o auditório</t>
  </si>
  <si>
    <t xml:space="preserve">Do padrão até a creche</t>
  </si>
  <si>
    <t xml:space="preserve">LOGO DA EMPRESA E CNPJ</t>
  </si>
  <si>
    <t xml:space="preserve">PLANILHA ORÇAMENTÁRIA</t>
  </si>
  <si>
    <t xml:space="preserve">ORÇAMENTO PREFEITURA</t>
  </si>
  <si>
    <t xml:space="preserve">NOME DA EMPRESA</t>
  </si>
  <si>
    <t xml:space="preserve">UNIDADE</t>
  </si>
  <si>
    <t xml:space="preserve">CUSTO</t>
  </si>
  <si>
    <t xml:space="preserve">Preço Unitário</t>
  </si>
  <si>
    <t xml:space="preserve">Preço Total</t>
  </si>
  <si>
    <t xml:space="preserve">VERIFICAÇÃO</t>
  </si>
  <si>
    <t xml:space="preserve">CANTEIRO DE OBRAS</t>
  </si>
  <si>
    <t xml:space="preserve">1.1</t>
  </si>
  <si>
    <t xml:space="preserve">DER-ES</t>
  </si>
  <si>
    <t xml:space="preserve">Placa de obra nas dimensões de 2.0 x 4.0 m, padrão DER</t>
  </si>
  <si>
    <t xml:space="preserve">m²</t>
  </si>
  <si>
    <t xml:space="preserve">1.2</t>
  </si>
  <si>
    <t xml:space="preserve">Locação de andaime metálico para trabalho em fachada de edifíco (aluguel de 1 m² por 1 mês) inclusive frete, montagem e desmontagem</t>
  </si>
  <si>
    <t xml:space="preserve">1.3</t>
  </si>
  <si>
    <t xml:space="preserve">Barracão para escritório com sanitário área de 14.50 m2, de chapa de compens. 12mm e pontalete 8x8cm,piso cimentado e cobertura de telha de fibroc. 6mm, incl. ponto de luz e cx. de inspeção, conf. projeto (1 utilização)</t>
  </si>
  <si>
    <t xml:space="preserve">1.4</t>
  </si>
  <si>
    <t xml:space="preserve">Barracão para almoxarifado área de 10.90m2, de chapa de compensado de 12mm e pontalete 8x8cm, piso cimentado e cobertura de telhas de fibrocimento de 6mm, incl. ponto de luz, conf. projeto (1 utilização)</t>
  </si>
  <si>
    <t xml:space="preserve">1.5</t>
  </si>
  <si>
    <t xml:space="preserve">SINAPI</t>
  </si>
  <si>
    <t xml:space="preserve">Execução de sanitário e vestiário em canteiro de obra em chapa de madeira compensada, não incluso mobiliário.</t>
  </si>
  <si>
    <t xml:space="preserve">1.6</t>
  </si>
  <si>
    <t xml:space="preserve">COMP.</t>
  </si>
  <si>
    <t xml:space="preserve">m</t>
  </si>
  <si>
    <t xml:space="preserve">SUB-TOTAL</t>
  </si>
  <si>
    <t xml:space="preserve">TOTAL ITEM</t>
  </si>
  <si>
    <t xml:space="preserve">LAVANDERIA</t>
  </si>
  <si>
    <t xml:space="preserve">MOVIMENTAÇÕES DE SOLO</t>
  </si>
  <si>
    <t xml:space="preserve">2.1</t>
  </si>
  <si>
    <t xml:space="preserve">Escavação manual em material de 1a. categoria, até 1.50 m de profundidade</t>
  </si>
  <si>
    <t xml:space="preserve">m³</t>
  </si>
  <si>
    <t xml:space="preserve">2.2</t>
  </si>
  <si>
    <t xml:space="preserve">Apiloamento do fundo de vala com maço de 30 a 60kg</t>
  </si>
  <si>
    <t xml:space="preserve">2.3</t>
  </si>
  <si>
    <t xml:space="preserve">Aterro compactado utilizando compactador de placa vibratória com reaproveitamento do material</t>
  </si>
  <si>
    <t xml:space="preserve">ESTRUTURA DE CONCRETO ARMADO</t>
  </si>
  <si>
    <t xml:space="preserve">3.1</t>
  </si>
  <si>
    <t xml:space="preserve">Locação de obra com gabarito de madeira</t>
  </si>
  <si>
    <t xml:space="preserve">3.2</t>
  </si>
  <si>
    <t xml:space="preserve">Fôrma de chapa compensada resinada 12mm, levando-se em conta a utilização 3 vezes (incluido o material, corte, montagem, escoramento e desfôrma)</t>
  </si>
  <si>
    <t xml:space="preserve">3.3</t>
  </si>
  <si>
    <t xml:space="preserve">Fornecimento, preparo e aplicação de concreto magro com consumo mínimo de cimento de 250 kg/m3 (brita 1 e 2) - (5% de perdas já incluído no custo)</t>
  </si>
  <si>
    <t xml:space="preserve">3.4</t>
  </si>
  <si>
    <t xml:space="preserve">Fornecimento, preparo e aplicação de concreto Fck=25 MPa (brita 1 e 2) - (5% de perdas já incluído nocusto)</t>
  </si>
  <si>
    <t xml:space="preserve">M³</t>
  </si>
  <si>
    <t xml:space="preserve">3.5</t>
  </si>
  <si>
    <t xml:space="preserve">Fornecimento, dobragem e colocação em fôrma, de armadura CA-60 B fina, diâmetro de 4.0 a 7.0mm</t>
  </si>
  <si>
    <t xml:space="preserve">kg</t>
  </si>
  <si>
    <t xml:space="preserve">3.6</t>
  </si>
  <si>
    <t xml:space="preserve">Fornecimento, dobragem e colocação em fôrma, de armadura CA-50 A média, diâmetro de 6.3 a 10.0 mm</t>
  </si>
  <si>
    <t xml:space="preserve">3.7</t>
  </si>
  <si>
    <t xml:space="preserve">Pintura impermeabilizante com igolflex ou equivalente a 3 demãos</t>
  </si>
  <si>
    <t xml:space="preserve">COBERTURA</t>
  </si>
  <si>
    <t xml:space="preserve">4.1</t>
  </si>
  <si>
    <t xml:space="preserve">Telhamento com telha metálica termoacústica e = 30 mm, com até 2 águas, incluso içamento.</t>
  </si>
  <si>
    <t xml:space="preserve">4.2</t>
  </si>
  <si>
    <t xml:space="preserve">Fabricação e instalação de tesoura inteira em aço, vão de 4 m, para telha ondulada de fibrocimento, metálica, plástica ou termoacústica, incluso içamento.</t>
  </si>
  <si>
    <t xml:space="preserve">und</t>
  </si>
  <si>
    <t xml:space="preserve">4.3</t>
  </si>
  <si>
    <t xml:space="preserve">Trama de aço composta por terças para telhados de até 2 águas para telha ondulada de fibrocimento, metálica, plástica ou termoacústica, incluso transporte vertical (em kg).</t>
  </si>
  <si>
    <t xml:space="preserve">4.4</t>
  </si>
  <si>
    <t xml:space="preserve">Pintura com tinta alquídica de fundo e acabamento (esmalte sintético grafite) pulverizada sobre perfil metálico executado em fábrica (por demão). </t>
  </si>
  <si>
    <t xml:space="preserve">PAREDES</t>
  </si>
  <si>
    <t xml:space="preserve">5.1</t>
  </si>
  <si>
    <t xml:space="preserve">Alvenaria de blocos de concreto 9x19x39cm, c/ resist. mínimo a compres. 2.5 MPa, assent. c/ arg. de cimento, cal hidratada CH1 e areia no traço 1:0.5:8 esp. das juntas 10mm e esp. das paredes, s/ rev. 9cm</t>
  </si>
  <si>
    <t xml:space="preserve">5.2</t>
  </si>
  <si>
    <t xml:space="preserve">Chapisco de argamassa de cimento e areia média ou grossa lavada, no traço 1:3, espessura 5 mm</t>
  </si>
  <si>
    <t xml:space="preserve">5.3</t>
  </si>
  <si>
    <t xml:space="preserve">Emboço de argamassa de cimento, cal hidratada CH1 e areia lavada traço 1:0.5:6, espessura 20 mm</t>
  </si>
  <si>
    <t xml:space="preserve">5.4</t>
  </si>
  <si>
    <t xml:space="preserve">Reboco tipo paulista de argamassa de cimento, cal hidratada CH1 e areia lavada traço 1:0.5:6, espessura 25 mm</t>
  </si>
  <si>
    <t xml:space="preserve">5.5</t>
  </si>
  <si>
    <t xml:space="preserve">Revestimento cerâmico para paredes internas com placas tipo esmaltada extra de dimensões 25x35 cm aplicadas a meia altura das paredes.</t>
  </si>
  <si>
    <t xml:space="preserve">5.6</t>
  </si>
  <si>
    <t xml:space="preserve">Verga/contraverga reta de concreto armado 10 x 5 cm, Fck = 15 MPa, inclusive forma, armação e desforma</t>
  </si>
  <si>
    <t xml:space="preserve">5.7</t>
  </si>
  <si>
    <t xml:space="preserve">Pintura com tinta acrílica Suvinil, Coral ou Metalatex, inclusive selador acrílico, em paredes externas a trêsdemãos</t>
  </si>
  <si>
    <t xml:space="preserve">5.8</t>
  </si>
  <si>
    <t xml:space="preserve">PISO</t>
  </si>
  <si>
    <t xml:space="preserve">INTERNO</t>
  </si>
  <si>
    <t xml:space="preserve">6.1</t>
  </si>
  <si>
    <t xml:space="preserve">Piso argamassa alta resistência tipo granilite ou equiv de qualidade comprovada, esp de 10mm, com juntas plástica em quadros de 1m, na cor natural, com acabamento anti-derrapante mecanizado, inclusive regularização e=3.0cm</t>
  </si>
  <si>
    <t xml:space="preserve">6.2</t>
  </si>
  <si>
    <t xml:space="preserve">Rodapé de mármore ou granito, assentado com argamassa de cimento, cal hidratada CH1 e areia no traço 1:0,5:8, incl. rejuntamento com cimento branco, h=7cm</t>
  </si>
  <si>
    <t xml:space="preserve">6.3</t>
  </si>
  <si>
    <t xml:space="preserve">Lastro de brita 3 e 4, apiloado manualmente e=10cm</t>
  </si>
  <si>
    <t xml:space="preserve">6.4</t>
  </si>
  <si>
    <t xml:space="preserve">Lastro regularizado e impermeabilizado de concreto não estrutural, espessura de 8 cm</t>
  </si>
  <si>
    <t xml:space="preserve">6.5</t>
  </si>
  <si>
    <t xml:space="preserve">Armação para execução de radier, piso de concreto ou laje sobre solo, com uso de tela q-92.</t>
  </si>
  <si>
    <t xml:space="preserve">6.6</t>
  </si>
  <si>
    <t xml:space="preserve">Camada separadora para execução de radier, piso de concreto ou laje sobre solo, em lona plástica.</t>
  </si>
  <si>
    <t xml:space="preserve">6.7</t>
  </si>
  <si>
    <t xml:space="preserve">Preparo, regularização e compactação do terreno (compactador manual) para execução de piso de quadra</t>
  </si>
  <si>
    <t xml:space="preserve">6.8</t>
  </si>
  <si>
    <t xml:space="preserve">Pintura com tinta à base de resinas acrílicas, marcas de referência Suvinil, Coral ou Metalatex, sobre piso de concreto, a duas demãos</t>
  </si>
  <si>
    <t xml:space="preserve">EXTERNO</t>
  </si>
  <si>
    <t xml:space="preserve">6.9</t>
  </si>
  <si>
    <t xml:space="preserve">6.10</t>
  </si>
  <si>
    <t xml:space="preserve">6.11</t>
  </si>
  <si>
    <t xml:space="preserve">6.12</t>
  </si>
  <si>
    <t xml:space="preserve">6.13</t>
  </si>
  <si>
    <t xml:space="preserve">6.14</t>
  </si>
  <si>
    <t xml:space="preserve">Meio-fio de concreto pré-moldado com dimensões de 15x12x30x100 cm , rejuntados com argamassa de cimento e areia no traço 1:3</t>
  </si>
  <si>
    <t xml:space="preserve">HIDRÁULICA</t>
  </si>
  <si>
    <t xml:space="preserve">ALIMENTAÇÃO</t>
  </si>
  <si>
    <t xml:space="preserve">7.1</t>
  </si>
  <si>
    <t xml:space="preserve">Luva, pvc, roscável, 1", para ligação predial de água.</t>
  </si>
  <si>
    <t xml:space="preserve">UND</t>
  </si>
  <si>
    <t xml:space="preserve">7.2</t>
  </si>
  <si>
    <t xml:space="preserve">Registro de esfera, pvc, roscável, com volante, 1" - fornecimento e instalação. Af_08/2021</t>
  </si>
  <si>
    <t xml:space="preserve">7.3</t>
  </si>
  <si>
    <t xml:space="preserve">Registro de gaveta bruto, latão, roscável, 1" - fornecimento e instalação. Af_08/2021</t>
  </si>
  <si>
    <t xml:space="preserve">7.4</t>
  </si>
  <si>
    <t xml:space="preserve">Adaptador curto com bolsa e rosca para registro, PVC, soldável, DN 32mm x 1 , instalado em ramal de distribuição de água - fornecimento e instalação.</t>
  </si>
  <si>
    <t xml:space="preserve">7.5</t>
  </si>
  <si>
    <t xml:space="preserve">Adaptador com flange e anel de vedação, pvc, soldável, dn 32 mm x 1, instalado em reservação de água de edificação que possua reservatório de fibra/fibrocimento fornecimento e instalação.</t>
  </si>
  <si>
    <t xml:space="preserve">7.6</t>
  </si>
  <si>
    <t xml:space="preserve">Joelho 90 graus, pvc, soldável, dn 32mm, instalado em ramal de distribuição de água - fornecimento e instalação.</t>
  </si>
  <si>
    <t xml:space="preserve">7.7</t>
  </si>
  <si>
    <t xml:space="preserve">Tubo, pvc, soldável, dn 32mm, instalado em ramal ou sub-ramal de água - fornecimento e instalação. Af_06/2022</t>
  </si>
  <si>
    <t xml:space="preserve">ÁGUA FRIA</t>
  </si>
  <si>
    <t xml:space="preserve">7.8</t>
  </si>
  <si>
    <t xml:space="preserve">Registro de gaveta com canopla cromada, diam. 20mm (3/4"), marcas de referência Fabrimar, Deca ou Docol</t>
  </si>
  <si>
    <t xml:space="preserve">7.9</t>
  </si>
  <si>
    <t xml:space="preserve">Engate flexível em plástico branco, 1/2 x 30cm - fornecimento e instalação</t>
  </si>
  <si>
    <t xml:space="preserve">7.10</t>
  </si>
  <si>
    <t xml:space="preserve">Adaptador curto com bolsa e rosca para registro, pvc, soldável, dn 25mm x 3/4 , instalado em ramal de distribuição de água - fornecimento e instalação.</t>
  </si>
  <si>
    <t xml:space="preserve">7.11</t>
  </si>
  <si>
    <t xml:space="preserve">Joelho 90 graus, pvc, soldável, dn 25mm, instalado em ramal ou sub-ramal de água - fornecimento e instalação.</t>
  </si>
  <si>
    <t xml:space="preserve">7.12</t>
  </si>
  <si>
    <t xml:space="preserve">Tubo, pvc, soldável, dn 25mm, instalado em ramal ou sub-ramal de água - fornecimento e instalação. Af_06/2022</t>
  </si>
  <si>
    <t xml:space="preserve">M</t>
  </si>
  <si>
    <t xml:space="preserve">7.13</t>
  </si>
  <si>
    <t xml:space="preserve">Te, pvc, soldável, dn 25mm, instalado em ramal ou sub-ramal de água - Fornecimento e instalação.</t>
  </si>
  <si>
    <t xml:space="preserve">7.14</t>
  </si>
  <si>
    <t xml:space="preserve">Joelho 90 graus com bucha de latão, pvc, soldável, dn 25mm, x 3/4 instalado em ramal ou sub-ramal de água - fornecimento e instalação. </t>
  </si>
  <si>
    <t xml:space="preserve">7.15</t>
  </si>
  <si>
    <t xml:space="preserve">Joelho 90 graus com bucha de latão, pvc, soldável, dn 25mm, x 1/2 instalado em ramal ou sub-ramal de água - fornecimento e instalação.</t>
  </si>
  <si>
    <t xml:space="preserve">7.16</t>
  </si>
  <si>
    <t xml:space="preserve">Tê com bucha de latão na bolsa central, pvc, soldável, dn 25mm x 3/4, instalado em ramal ou sub-ramal de água - fornecimento e instalação.</t>
  </si>
  <si>
    <t xml:space="preserve">APARELHOS, BANCADAS E PRATELEIRAS</t>
  </si>
  <si>
    <t xml:space="preserve">7.17</t>
  </si>
  <si>
    <t xml:space="preserve">Bancada de granito com espessura de 2 cm</t>
  </si>
  <si>
    <t xml:space="preserve">7.18</t>
  </si>
  <si>
    <t xml:space="preserve">Tanque em mármore sintético com 2 bojos, inclusive válvula e sifão em PVC</t>
  </si>
  <si>
    <t xml:space="preserve">7.19</t>
  </si>
  <si>
    <t xml:space="preserve">Torneira para tanque, marcas de referência Fabrimar, Deca ou Docol.</t>
  </si>
  <si>
    <t xml:space="preserve">7.20</t>
  </si>
  <si>
    <t xml:space="preserve">Prateleiras em granito cinza andorinha, esp. 2cm</t>
  </si>
  <si>
    <t xml:space="preserve"> </t>
  </si>
  <si>
    <t xml:space="preserve">ESGOTO SANITÁRIO </t>
  </si>
  <si>
    <t xml:space="preserve">8.1</t>
  </si>
  <si>
    <t xml:space="preserve">Caixas de inspeção de alv. blocos concreto 9x19x39cm, dim, 60x60cm e Hmáx = 1m, com tampa de conc. esp. 5cm, lastro de conc. esp. 10cm, revest intern. c/ chapisco e reboco impermeabilizado, incl. escavação, reaterro e enchimento</t>
  </si>
  <si>
    <t xml:space="preserve">8.2</t>
  </si>
  <si>
    <t xml:space="preserve">Caixa sifonada, pvc, dn 100 x 100 x 50 mm, junta elástica, fornecida e instalada em ramal de descarga ou em ramal de esgoto sanitário.</t>
  </si>
  <si>
    <t xml:space="preserve">8.3</t>
  </si>
  <si>
    <t xml:space="preserve">Sifão em PVC para pia de cozinha ou lavatório 1x11/2"</t>
  </si>
  <si>
    <t xml:space="preserve">8.4</t>
  </si>
  <si>
    <t xml:space="preserve">Válvula de PVC para tanque, marcas de referência Astra, Cipla ou Akros</t>
  </si>
  <si>
    <t xml:space="preserve">8.5</t>
  </si>
  <si>
    <t xml:space="preserve">Joelho 45 graus, pvc, serie normal, esgoto predial, dn 50 mm, junta elástica, fornecido e instalado em ramal de descarga ou ramal de esgoto sanitário.</t>
  </si>
  <si>
    <t xml:space="preserve">8.6</t>
  </si>
  <si>
    <t xml:space="preserve">Joelho 90 graus, pvc, serie normal, esgoto predial, dn 50 mm, junta elástica, fornecido e instalado em ramal de descarga ou ramal de esgoto sanitário.</t>
  </si>
  <si>
    <t xml:space="preserve">8.7</t>
  </si>
  <si>
    <t xml:space="preserve">Junção simples, pvc, serie normal, esgoto predial, dn 50 x 50 mm, junta elástica, fornecido e instalado em ramal de descarga ou ramal de esgoto sanitário.</t>
  </si>
  <si>
    <t xml:space="preserve">8.8</t>
  </si>
  <si>
    <t xml:space="preserve">8.9</t>
  </si>
  <si>
    <t xml:space="preserve">8.10</t>
  </si>
  <si>
    <t xml:space="preserve">Tubo pvc, serie normal, esgoto predial, dn 75 mm, fornecido e instalado em ramal de descarga ou ramal de esgoto sanitário.</t>
  </si>
  <si>
    <t xml:space="preserve">8.11</t>
  </si>
  <si>
    <t xml:space="preserve">Tubo pvc, serie normal, esgoto predial, dn 50 mm, fornecido e instalado em ramal de descarga ou ramal de esgoto sanitário. Af_12/2014</t>
  </si>
  <si>
    <t xml:space="preserve">DRENAGEM PLUVIAL</t>
  </si>
  <si>
    <t xml:space="preserve">9.1</t>
  </si>
  <si>
    <t xml:space="preserve">Tubo pvc, série r, água pluvial, dn 100 mm, fornecido e instalado em ramal de encaminhamento.</t>
  </si>
  <si>
    <t xml:space="preserve">9.2</t>
  </si>
  <si>
    <t xml:space="preserve">Joelho 90 graus, pvc, serie r, água pluvial, dn 100 mm, junta elástica, fornecido e instalado em ramal de encaminhamento.</t>
  </si>
  <si>
    <t xml:space="preserve">9.3</t>
  </si>
  <si>
    <t xml:space="preserve">Joelho 45 graus, pvc, serie r, água pluvial, dn 100 mm, junta elástica, fornecido e instalado em ramal de encaminhamento. </t>
  </si>
  <si>
    <t xml:space="preserve">9.4</t>
  </si>
  <si>
    <t xml:space="preserve">Ralo FOFO semiesférico, 100mm, para lajes/calhas, fornecimento e instalação</t>
  </si>
  <si>
    <t xml:space="preserve">9.5</t>
  </si>
  <si>
    <t xml:space="preserve">Calha em chapa galvanizada com largura de 40 cm</t>
  </si>
  <si>
    <t xml:space="preserve">ELÉTRICA</t>
  </si>
  <si>
    <t xml:space="preserve">FIAÇÕES</t>
  </si>
  <si>
    <t xml:space="preserve">10.1</t>
  </si>
  <si>
    <t xml:space="preserve">Cabo de cobre flexível isolado, 2,5 mm², anti-chama 450/750 v, para circuitos terminais - fornecimento e instalação.</t>
  </si>
  <si>
    <t xml:space="preserve">10.2</t>
  </si>
  <si>
    <t xml:space="preserve">Cabo de cobre flexível isolado, 6 mm², anti-chama 450/750 v, para circuitos terminais - fornecimento e instalação.</t>
  </si>
  <si>
    <t xml:space="preserve">ELETRODUTOS</t>
  </si>
  <si>
    <t xml:space="preserve">10.3</t>
  </si>
  <si>
    <t xml:space="preserve">Eletroduto flexível corrugado, pvc, dn 25 mm (3/4"), para circuitos terminais, instalado em laje - fornecimento e instalação.</t>
  </si>
  <si>
    <t xml:space="preserve">10.4</t>
  </si>
  <si>
    <t xml:space="preserve">Eletroduto flexível corrugado, pead, dn 50 (1 1/2"), para rede enterrada de distribuição de energia elétrica - fornecimento e instalação. </t>
  </si>
  <si>
    <t xml:space="preserve">DISJUNTORES</t>
  </si>
  <si>
    <t xml:space="preserve">10.5</t>
  </si>
  <si>
    <t xml:space="preserve">Disjuntor monopolar tipo din, corrente nominal de 10A - fornecimento e instalação.</t>
  </si>
  <si>
    <t xml:space="preserve">10.6</t>
  </si>
  <si>
    <t xml:space="preserve">Disjuntor monopolar tipo din, corrente nominal de 16A - fornecimento e instalação.</t>
  </si>
  <si>
    <t xml:space="preserve">QUADRO DE DISTRIBUIÇÃO</t>
  </si>
  <si>
    <t xml:space="preserve">10.7</t>
  </si>
  <si>
    <t xml:space="preserve">Quadro de distribuição de energia, de embutir, com 6 divisões modulares, com barramento trifásico 100A</t>
  </si>
  <si>
    <t xml:space="preserve">EMBUTIR</t>
  </si>
  <si>
    <t xml:space="preserve">10.8</t>
  </si>
  <si>
    <t xml:space="preserve">Caixa sextavada em PVC de 3x3x1 1/2", marca de referência Tigreflex</t>
  </si>
  <si>
    <t xml:space="preserve">10.9</t>
  </si>
  <si>
    <t xml:space="preserve">Caixa de embutir marca de referência Tigreflex, 4x2"</t>
  </si>
  <si>
    <t xml:space="preserve">10.10</t>
  </si>
  <si>
    <t xml:space="preserve">Interruptor de uma tecla simples 10A/250V e uma tomada 3 polos 10A/250V, padrão brasileiro, NBR 14136, linha branca, com placa 4x2"</t>
  </si>
  <si>
    <t xml:space="preserve">10.11</t>
  </si>
  <si>
    <t xml:space="preserve">Tomada padrão brasileiro linha branca, NBR 14136 2 polos + terra 10A/250V, com placa 4x2"</t>
  </si>
  <si>
    <t xml:space="preserve">SOBREPOR</t>
  </si>
  <si>
    <t xml:space="preserve">10.12</t>
  </si>
  <si>
    <t xml:space="preserve">PORTAS, ESQUADRIAS E DIVISÓRIAS</t>
  </si>
  <si>
    <t xml:space="preserve">11.1</t>
  </si>
  <si>
    <t xml:space="preserve">Janela de alumínio de correr com 4 folhas para vidros, com vidros, batente, acabamento com acetato ou brilhante e ferragens. Exclusive alizar e contramarco. Fornecimento e instalação.</t>
  </si>
  <si>
    <t xml:space="preserve">11.2</t>
  </si>
  <si>
    <t xml:space="preserve">Janela de alumínio tipo maxim-ar, com vidros, batente e ferragens. Exclusive alizar, acabamento e contramarco. Fornecimento e instalação.</t>
  </si>
  <si>
    <t xml:space="preserve">11.3</t>
  </si>
  <si>
    <t xml:space="preserve">Marco de madeira de lei de 1ª (Peroba, Ipê, Angelim Pedra ou equivalente) com 15x3 cm de batente, nas dimensões de 0.80 x 2.10 m</t>
  </si>
  <si>
    <t xml:space="preserve">11.4</t>
  </si>
  <si>
    <t xml:space="preserve">DER -ES</t>
  </si>
  <si>
    <t xml:space="preserve">Porta em madeira de lei tipo angelim pedra ou equiv.c/enchimento em madeira 1a.qualidade esp. 30mm p/ pintura, inclusive alizares, dobradiças e fechadura externa em latão cromado LaFonte ou equiv., exclusive marco, nas dim.: 0.80 x 2.10 m</t>
  </si>
  <si>
    <t xml:space="preserve">11.5</t>
  </si>
  <si>
    <t xml:space="preserve">Soleira de granito esp. 2 cm e largura de 15 cm</t>
  </si>
  <si>
    <t xml:space="preserve">11.6</t>
  </si>
  <si>
    <t xml:space="preserve">Peitoril de granito esp. 2 cm e largura de 15 cm</t>
  </si>
  <si>
    <t xml:space="preserve">11.7</t>
  </si>
  <si>
    <t xml:space="preserve">11.8</t>
  </si>
  <si>
    <t xml:space="preserve">Grade de ferro em barra chata, inclusive chumbamento</t>
  </si>
  <si>
    <t xml:space="preserve">11.9</t>
  </si>
  <si>
    <t xml:space="preserve">Portão de ferro de abrir em barra chata, chapa e tubo, inclusive chumbamento</t>
  </si>
  <si>
    <t xml:space="preserve">FORRO</t>
  </si>
  <si>
    <t xml:space="preserve">12.1</t>
  </si>
  <si>
    <t xml:space="preserve">Forro em réguas de pvc, frisado, para ambientes comerciais, inclusive estrutura de fixação.</t>
  </si>
  <si>
    <t xml:space="preserve">12.2</t>
  </si>
  <si>
    <t xml:space="preserve">Acabamentos para forro (roda-forro em perfil metálico e plástico).</t>
  </si>
  <si>
    <t xml:space="preserve">INAUGURAÇÃO</t>
  </si>
  <si>
    <t xml:space="preserve">13.1</t>
  </si>
  <si>
    <t xml:space="preserve">Placa para inauguração de obra em alumínio polido e=4mm, dimensões 40 x 50 cm, gravação em baixo relevo, inclusive pintura e fixação</t>
  </si>
  <si>
    <t xml:space="preserve">13.2</t>
  </si>
  <si>
    <t xml:space="preserve">Limpeza geral de obras</t>
  </si>
  <si>
    <t xml:space="preserve">M²</t>
  </si>
  <si>
    <t xml:space="preserve">PORTAL DE ACESSO</t>
  </si>
  <si>
    <t xml:space="preserve">DEMOLIÇÕES E RETIRADAS</t>
  </si>
  <si>
    <t xml:space="preserve">14.1</t>
  </si>
  <si>
    <t xml:space="preserve">Retirada de poste de aço de 4 a 6 m</t>
  </si>
  <si>
    <t xml:space="preserve">14.2</t>
  </si>
  <si>
    <t xml:space="preserve">Demolição de piso cimentado, exclusive lastro de concreto</t>
  </si>
  <si>
    <t xml:space="preserve">14.3</t>
  </si>
  <si>
    <t xml:space="preserve">Demolição de alvenaria</t>
  </si>
  <si>
    <t xml:space="preserve">14.4</t>
  </si>
  <si>
    <t xml:space="preserve">Demolição manual de concreto armado (EMOP 05.001.033)</t>
  </si>
  <si>
    <t xml:space="preserve">15.1</t>
  </si>
  <si>
    <t xml:space="preserve">Escavação vertical para edificação, com carga, descarga e transporte de solo de 1ª categoria, com escavadeira hidráulica (caçamba: 0,8 m³ / 111 hp), frota de 2 caminhões basculantes de 18 m³, dmt até 1 km e velocidade média 14 km/h.</t>
  </si>
  <si>
    <t xml:space="preserve">15.2</t>
  </si>
  <si>
    <t xml:space="preserve">15.3</t>
  </si>
  <si>
    <t xml:space="preserve">FUNDAÇÃO</t>
  </si>
  <si>
    <t xml:space="preserve">16.1</t>
  </si>
  <si>
    <t xml:space="preserve">16.2</t>
  </si>
  <si>
    <t xml:space="preserve">16.3</t>
  </si>
  <si>
    <t xml:space="preserve">16.4</t>
  </si>
  <si>
    <t xml:space="preserve">16.5</t>
  </si>
  <si>
    <t xml:space="preserve">PILARES</t>
  </si>
  <si>
    <t xml:space="preserve">16.6</t>
  </si>
  <si>
    <t xml:space="preserve">16.7</t>
  </si>
  <si>
    <t xml:space="preserve">16.8</t>
  </si>
  <si>
    <t xml:space="preserve">16.9</t>
  </si>
  <si>
    <t xml:space="preserve">VIGAS</t>
  </si>
  <si>
    <t xml:space="preserve">16.10</t>
  </si>
  <si>
    <t xml:space="preserve">16.11</t>
  </si>
  <si>
    <t xml:space="preserve">16.12</t>
  </si>
  <si>
    <t xml:space="preserve">16.13</t>
  </si>
  <si>
    <t xml:space="preserve">LAJE</t>
  </si>
  <si>
    <t xml:space="preserve">16.14</t>
  </si>
  <si>
    <t xml:space="preserve">16.15</t>
  </si>
  <si>
    <t xml:space="preserve">16.16</t>
  </si>
  <si>
    <t xml:space="preserve">16.17</t>
  </si>
  <si>
    <t xml:space="preserve">17.1</t>
  </si>
  <si>
    <t xml:space="preserve">Telhamento com telha de aço/alumínio e = 0,5 mm, com até 2 águas, incluso içamento.</t>
  </si>
  <si>
    <t xml:space="preserve">17.2</t>
  </si>
  <si>
    <t xml:space="preserve">17.3</t>
  </si>
  <si>
    <t xml:space="preserve">18.1</t>
  </si>
  <si>
    <t xml:space="preserve">18.2</t>
  </si>
  <si>
    <t xml:space="preserve">18.3</t>
  </si>
  <si>
    <t xml:space="preserve">18.4</t>
  </si>
  <si>
    <t xml:space="preserve">18.5</t>
  </si>
  <si>
    <t xml:space="preserve">Rufo de chapa metálica nº 26 com largura de 50 cm</t>
  </si>
  <si>
    <t xml:space="preserve">18.6</t>
  </si>
  <si>
    <t xml:space="preserve">Pingadeira de granito esp. 2 cm e largura de 17 cm</t>
  </si>
  <si>
    <t xml:space="preserve">19.1</t>
  </si>
  <si>
    <t xml:space="preserve">19.2</t>
  </si>
  <si>
    <t xml:space="preserve">19.3</t>
  </si>
  <si>
    <t xml:space="preserve">19.4</t>
  </si>
  <si>
    <t xml:space="preserve">19.5</t>
  </si>
  <si>
    <t xml:space="preserve">19.6</t>
  </si>
  <si>
    <t xml:space="preserve">20.1</t>
  </si>
  <si>
    <t xml:space="preserve">20.2</t>
  </si>
  <si>
    <t xml:space="preserve">20.3</t>
  </si>
  <si>
    <t xml:space="preserve">20.4</t>
  </si>
  <si>
    <t xml:space="preserve">20.5</t>
  </si>
  <si>
    <t xml:space="preserve">20.6</t>
  </si>
  <si>
    <t xml:space="preserve">20.7</t>
  </si>
  <si>
    <t xml:space="preserve">20.8</t>
  </si>
  <si>
    <t xml:space="preserve">20.9</t>
  </si>
  <si>
    <t xml:space="preserve">20.10</t>
  </si>
  <si>
    <t xml:space="preserve">20.11</t>
  </si>
  <si>
    <t xml:space="preserve">20.12</t>
  </si>
  <si>
    <t xml:space="preserve">20.13</t>
  </si>
  <si>
    <t xml:space="preserve">20.14</t>
  </si>
  <si>
    <t xml:space="preserve">21.1</t>
  </si>
  <si>
    <t xml:space="preserve">21.2</t>
  </si>
  <si>
    <t xml:space="preserve">Porta de correr de chapa galvanizada nº 14 - pintura com esmalte sintetico acetinado sobre zarcão, com tela quebra chama em malha 2 a 5mm</t>
  </si>
  <si>
    <t xml:space="preserve">21.3</t>
  </si>
  <si>
    <t xml:space="preserve">21.4</t>
  </si>
  <si>
    <t xml:space="preserve">21.5</t>
  </si>
  <si>
    <t xml:space="preserve">Guichê/gradil em perfil L 1" e perfil T 3/4" em ferro, inclusive pintura em esmalte sintético, marca de referência SUVINIL</t>
  </si>
  <si>
    <t xml:space="preserve">21.6</t>
  </si>
  <si>
    <t xml:space="preserve">21.7</t>
  </si>
  <si>
    <t xml:space="preserve">22.1</t>
  </si>
  <si>
    <t xml:space="preserve">22.2</t>
  </si>
  <si>
    <t xml:space="preserve">23.1</t>
  </si>
  <si>
    <t xml:space="preserve">23.2</t>
  </si>
  <si>
    <t xml:space="preserve">Eletroduto flexível corrugado, pvc, dn 20 mm (1/2"), para circuitos terminais, instalado em laje - fornecimento e instalação.</t>
  </si>
  <si>
    <t xml:space="preserve">23.3</t>
  </si>
  <si>
    <t xml:space="preserve">23.4</t>
  </si>
  <si>
    <t xml:space="preserve">23.5</t>
  </si>
  <si>
    <t xml:space="preserve">23.6</t>
  </si>
  <si>
    <t xml:space="preserve">Quadro de distribuição de energia em PVC, de embutir, com 12 divisões modulares com barramento</t>
  </si>
  <si>
    <t xml:space="preserve">23.7</t>
  </si>
  <si>
    <t xml:space="preserve">23.8</t>
  </si>
  <si>
    <t xml:space="preserve">23.9</t>
  </si>
  <si>
    <t xml:space="preserve">23.10</t>
  </si>
  <si>
    <t xml:space="preserve">23.11</t>
  </si>
  <si>
    <t xml:space="preserve">PONTOS DE LÓGICA</t>
  </si>
  <si>
    <t xml:space="preserve">24.1</t>
  </si>
  <si>
    <t xml:space="preserve">24.2</t>
  </si>
  <si>
    <t xml:space="preserve">25.1</t>
  </si>
  <si>
    <t xml:space="preserve">25.2</t>
  </si>
  <si>
    <t xml:space="preserve">MUROS DE VENDAÇÃO E CONTENÇÃO</t>
  </si>
  <si>
    <t xml:space="preserve">26.1</t>
  </si>
  <si>
    <t xml:space="preserve">26.2</t>
  </si>
  <si>
    <t xml:space="preserve">26.3</t>
  </si>
  <si>
    <t xml:space="preserve">SETOP-MG</t>
  </si>
  <si>
    <t xml:space="preserve">ED-48439</t>
  </si>
  <si>
    <t xml:space="preserve">Remoção manual de cerca, com reaproveitamento, inclusive afastamento e empilhamento, exclusive transporte e retirada do material removido não reaproveitável</t>
  </si>
  <si>
    <t xml:space="preserve">MURO DE VEDAÇÃO</t>
  </si>
  <si>
    <t xml:space="preserve">27.1</t>
  </si>
  <si>
    <t xml:space="preserve">27.2</t>
  </si>
  <si>
    <t xml:space="preserve">ESTRUTURA DE CONCRETO ARMADO E MURO DE VEDAÇÃO</t>
  </si>
  <si>
    <t xml:space="preserve">28.1</t>
  </si>
  <si>
    <t xml:space="preserve">28.2</t>
  </si>
  <si>
    <t xml:space="preserve">28.3</t>
  </si>
  <si>
    <t xml:space="preserve">28.4</t>
  </si>
  <si>
    <t xml:space="preserve">28.5</t>
  </si>
  <si>
    <t xml:space="preserve">28.6</t>
  </si>
  <si>
    <t xml:space="preserve">28.7</t>
  </si>
  <si>
    <t xml:space="preserve">Alvenaria de blocos de concreto 14x19x39cm, c/ resist. mínimo a compres. 2.5 MPa, assent. c/ arg. de cimento, cal hidratada CH1 e areia no traço 1:0.5:8 esp. das juntas 10mm e esp. das paredes, s/ rev. 14cm</t>
  </si>
  <si>
    <t xml:space="preserve">28.8</t>
  </si>
  <si>
    <t xml:space="preserve">28.9</t>
  </si>
  <si>
    <t xml:space="preserve">28.10</t>
  </si>
  <si>
    <t xml:space="preserve">Pintura com tinta acrílica Suvinil, Coral ou Metalatex, inclusive selador acrílico, em paredes externas a três demãos</t>
  </si>
  <si>
    <t xml:space="preserve">28.11</t>
  </si>
  <si>
    <t xml:space="preserve">28.12</t>
  </si>
  <si>
    <t xml:space="preserve">Fornecimento e instalação de Gradil Nylofor 3D, em painel de aço galv., H: 2,03m - Belgo ou equivalente, malha retangular 200x50mm e fio de aço Ø5,0mm, incl. poste de aço galv. 60x40mm, chumbado em base de concreto</t>
  </si>
  <si>
    <t xml:space="preserve">MURO DE CONTENÇÃO FRONTAL</t>
  </si>
  <si>
    <t xml:space="preserve">29.1</t>
  </si>
  <si>
    <t xml:space="preserve">29.2</t>
  </si>
  <si>
    <t xml:space="preserve">29.3</t>
  </si>
  <si>
    <t xml:space="preserve">30.1</t>
  </si>
  <si>
    <t xml:space="preserve">30.2</t>
  </si>
  <si>
    <t xml:space="preserve">30.3</t>
  </si>
  <si>
    <t xml:space="preserve">30.4</t>
  </si>
  <si>
    <t xml:space="preserve">30.5</t>
  </si>
  <si>
    <t xml:space="preserve">30.6</t>
  </si>
  <si>
    <t xml:space="preserve">Fornecimento, dobragem e colocação em fôrma, de armadura CA-50 A grossa diâmetro de 12.5 a 25.0 mm (1/2 a 1")</t>
  </si>
  <si>
    <t xml:space="preserve">30.7</t>
  </si>
  <si>
    <t xml:space="preserve">30.8</t>
  </si>
  <si>
    <t xml:space="preserve">Alvenaria de blocos de concreto estrut. (14x19x39cm) cheios, c/ resist. mín. compr. 15MPa, assentados c/arg. de cimento e areia no traço 1:4, esp. juntas 10mm e esp. da parede s/ revest. 14cm</t>
  </si>
  <si>
    <t xml:space="preserve">30.9</t>
  </si>
  <si>
    <t xml:space="preserve">30.10</t>
  </si>
  <si>
    <t xml:space="preserve">30.11</t>
  </si>
  <si>
    <t xml:space="preserve">30.12</t>
  </si>
  <si>
    <t xml:space="preserve">31.1</t>
  </si>
  <si>
    <t xml:space="preserve">Joelho 90 graus, pvc, serie normal, esgoto predial, dn 100 mm, junta elástica, fornecido e instalado em ramal de descarga ou ramal de esgoto sanitário.</t>
  </si>
  <si>
    <t xml:space="preserve">31.2</t>
  </si>
  <si>
    <t xml:space="preserve">Te, pvc, serie normal, esgoto predial, dn 100 x 100 mm, junta elástica, fornecido e instalado em ramal de descarga ou ramal de esgoto sanitário.</t>
  </si>
  <si>
    <t xml:space="preserve">31.3</t>
  </si>
  <si>
    <t xml:space="preserve">Tubo pvc, serie normal, esgoto predial, dn 100 mm, fornecido e instalado em ramal de descarga ou ramal de esgoto sanitário. </t>
  </si>
  <si>
    <t xml:space="preserve">31.4</t>
  </si>
  <si>
    <t xml:space="preserve">Canaleta meia cana pré-moldada de concreto (d = 40 cm) – fornecimento e instalação. </t>
  </si>
  <si>
    <t xml:space="preserve">31.5</t>
  </si>
  <si>
    <t xml:space="preserve">Geotêxtil não tecido 100% poliéster, resistência a tração de 9 kn/m (rt - 9), instalado em dreno - fornecimento e instalação. </t>
  </si>
  <si>
    <t xml:space="preserve">31.6</t>
  </si>
  <si>
    <t xml:space="preserve">Lastro de brita 3 e 4, apiloado manualmente</t>
  </si>
  <si>
    <t xml:space="preserve">MURO DE CONTENÇÃO FUNDOS DA ESCOLA</t>
  </si>
  <si>
    <t xml:space="preserve">32.1</t>
  </si>
  <si>
    <t xml:space="preserve">32.2</t>
  </si>
  <si>
    <t xml:space="preserve">32.3</t>
  </si>
  <si>
    <t xml:space="preserve">33.1</t>
  </si>
  <si>
    <t xml:space="preserve">33.2</t>
  </si>
  <si>
    <t xml:space="preserve">33.3</t>
  </si>
  <si>
    <t xml:space="preserve">33.4</t>
  </si>
  <si>
    <t xml:space="preserve">33.5</t>
  </si>
  <si>
    <t xml:space="preserve">33.6</t>
  </si>
  <si>
    <t xml:space="preserve">33.7</t>
  </si>
  <si>
    <t xml:space="preserve">33.8</t>
  </si>
  <si>
    <t xml:space="preserve">33.9</t>
  </si>
  <si>
    <t xml:space="preserve">33.10</t>
  </si>
  <si>
    <t xml:space="preserve">33.11</t>
  </si>
  <si>
    <t xml:space="preserve">34.1</t>
  </si>
  <si>
    <t xml:space="preserve">34.2</t>
  </si>
  <si>
    <t xml:space="preserve">34.3</t>
  </si>
  <si>
    <t xml:space="preserve">34.4</t>
  </si>
  <si>
    <t xml:space="preserve">34.5</t>
  </si>
  <si>
    <t xml:space="preserve">34.6</t>
  </si>
  <si>
    <t xml:space="preserve">REMOÇÃO DE ENTULHO</t>
  </si>
  <si>
    <t xml:space="preserve">35.1</t>
  </si>
  <si>
    <t xml:space="preserve">Índice de preço para remoção de entulho decorrente da execução de obras (Classe A CONAMA - NBR10.004 - Classe II-B), incluindo aluguel da caçamba, carga, transporte e descarga em área licenciada</t>
  </si>
  <si>
    <t xml:space="preserve">PAVIMENTAÇÃO E ESTACIONAMENTO</t>
  </si>
  <si>
    <t xml:space="preserve">36.1</t>
  </si>
  <si>
    <t xml:space="preserve">37.1</t>
  </si>
  <si>
    <t xml:space="preserve">Escavação horizontal, incluindo carga, descarga e transporte em solo de 1a categoria com trator de esteiras (170hp/lâmina: 5,20m3) e caminhão basculante de 10m3, dmt até 200m.</t>
  </si>
  <si>
    <t xml:space="preserve">PAVIMENTAÇÃO</t>
  </si>
  <si>
    <t xml:space="preserve">38.1</t>
  </si>
  <si>
    <t xml:space="preserve">Execução de pavimento em piso intertravado, com bloco retangular cor natural de 20 x 10 cm, espessura 8 cm.</t>
  </si>
  <si>
    <t xml:space="preserve">38.2</t>
  </si>
  <si>
    <t xml:space="preserve">Assentamento de guia (meio-fio) em trecho reto, confeccionada em concreto pré-fabricado, dimensões 100x15x13x30 cm (comprimento x base inferior x base superior x altura), para vias urbanas (uso viário).</t>
  </si>
  <si>
    <t xml:space="preserve">38.3</t>
  </si>
  <si>
    <t xml:space="preserve">Caiação de meio-fio, a três demãos</t>
  </si>
  <si>
    <t xml:space="preserve">38.4</t>
  </si>
  <si>
    <t xml:space="preserve">Execução de passeio (calçada) ou piso de concreto com concreto moldado in loco, usinado, acabamento convencional, espessura 8 cm, armado.</t>
  </si>
  <si>
    <t xml:space="preserve">38.5</t>
  </si>
  <si>
    <t xml:space="preserve">Fornecimento e plantio de grama em placas tipo esmeralda, inclusive fornecimento de terra vegetal</t>
  </si>
  <si>
    <t xml:space="preserve">38.6</t>
  </si>
  <si>
    <t xml:space="preserve">Fornecimento e assentamento de ladrilho hidráulico pastilhado, vermelho, dim. 20x20 cm, esp. 1.5cm, assentado com pasta de cimento colante, exclusive regularização e lastro</t>
  </si>
  <si>
    <t xml:space="preserve">38.7</t>
  </si>
  <si>
    <t xml:space="preserve">Transporte com caminhão basculante de 18 m³, em via urbana pavimentada, dmt até 30 km (unidade: m3xkm). </t>
  </si>
  <si>
    <t xml:space="preserve">m³km</t>
  </si>
  <si>
    <t xml:space="preserve">38.8</t>
  </si>
  <si>
    <t xml:space="preserve">38.9</t>
  </si>
  <si>
    <t xml:space="preserve">Pintura de setas e zebrados em material termoplástico - 5 anos ( por extrusão)</t>
  </si>
  <si>
    <t xml:space="preserve">PADRÃO DE ENTRADA ESCOLA</t>
  </si>
  <si>
    <t xml:space="preserve">39.1</t>
  </si>
  <si>
    <t xml:space="preserve">Padrão de entrada de energia elétrica, trifásico, entrada aérea, a 4 fios, carga instalada em muro de 57001 até 75000W - 220/127V</t>
  </si>
  <si>
    <t xml:space="preserve">39.2</t>
  </si>
  <si>
    <t xml:space="preserve">Caixa de passagem de alvenaria de blocos de concreto 9x19x39cm, dimensões de 40x40x50cm, com revestimento interno em chapisco e reboco, tampa de concreto esp.5cm e lastro de brita 5 cm</t>
  </si>
  <si>
    <t xml:space="preserve">39.3</t>
  </si>
  <si>
    <t xml:space="preserve">39.4</t>
  </si>
  <si>
    <t xml:space="preserve">Eletroduto flexível corrugado, pead, dn 90 (3"), para rede enterrada de distribuição de energia elétrica - fornecimento e instalação. </t>
  </si>
  <si>
    <t xml:space="preserve">39.5</t>
  </si>
  <si>
    <t xml:space="preserve">Cabo de cobre flexível isolado, 16 mm², anti-chama 0,6/1,0 kv, para rede enterrada de distribuição de energia elétrica - fornecimento e instalação. </t>
  </si>
  <si>
    <t xml:space="preserve">39.6</t>
  </si>
  <si>
    <t xml:space="preserve">Cabo de cobre flexível isolado, 25 mm², anti-chama 0,6/1,0 kv, para rede enterrada de distribuição de energia elétrica - fornecimento e instalação. </t>
  </si>
  <si>
    <t xml:space="preserve">39.7</t>
  </si>
  <si>
    <t xml:space="preserve">Cabo de cobre flexível isolado, 35 mm², anti-chama 0,6/1,0 kv, para rede enterrada de distribuição de energia elétrica - fornecimento e instalação. </t>
  </si>
  <si>
    <t xml:space="preserve">39.8</t>
  </si>
  <si>
    <t xml:space="preserve">Cabo de cobre flexível isolado, 70 mm², anti-chama 0,6/1,0 kv, para rede enterrada de distribuição de energia elétrica - fornecimento e instalação. </t>
  </si>
  <si>
    <t xml:space="preserve">TOTAL </t>
  </si>
  <si>
    <t xml:space="preserve">LOCAL E DATA</t>
  </si>
  <si>
    <t xml:space="preserve">RESPONSÁVEL TÉCNICO COM RESPECTIVO CONSELHO </t>
  </si>
  <si>
    <t xml:space="preserve">CRONOGRAMA FÍSICO-FINANCEIRO</t>
  </si>
  <si>
    <t xml:space="preserve">DESCRIÇÃO DOS SERVIÇOS</t>
  </si>
  <si>
    <t xml:space="preserve">TOTAL</t>
  </si>
  <si>
    <t xml:space="preserve">MÊS 1</t>
  </si>
  <si>
    <t xml:space="preserve">MÊS 2</t>
  </si>
  <si>
    <t xml:space="preserve">MÊS 3</t>
  </si>
  <si>
    <t xml:space="preserve">MÊS 4</t>
  </si>
  <si>
    <t xml:space="preserve">MÊS 5</t>
  </si>
  <si>
    <t xml:space="preserve">MÊS 6</t>
  </si>
  <si>
    <t xml:space="preserve">MÊS 7</t>
  </si>
  <si>
    <t xml:space="preserve">MÊS 8</t>
  </si>
  <si>
    <t xml:space="preserve">MOVIMENTAÇÕES DE SOLO - LAVANDERIA</t>
  </si>
  <si>
    <t xml:space="preserve">ESTRUTURA DE CONCRETO ARMADO- LAVANDERIA</t>
  </si>
  <si>
    <t xml:space="preserve">COBERTURA - LAVANDERIA</t>
  </si>
  <si>
    <t xml:space="preserve">PAREDES - LAVANDERIA</t>
  </si>
  <si>
    <t xml:space="preserve">PISO - LAVANDERIA</t>
  </si>
  <si>
    <t xml:space="preserve">HIDRÁULICA - LAVANDERIA</t>
  </si>
  <si>
    <t xml:space="preserve">ESGOTO SANITÁRIO - LAVANDERIA</t>
  </si>
  <si>
    <t xml:space="preserve">DRENAGEM PLUVIAL - LAVANDERIA</t>
  </si>
  <si>
    <t xml:space="preserve">ELÉTRICA - LAVANDERIA</t>
  </si>
  <si>
    <t xml:space="preserve">PORTAS,ESQUADRIASE DIVISÓRIAS - LAVANDERIA</t>
  </si>
  <si>
    <t xml:space="preserve">FORRO - LAVANDERIA</t>
  </si>
  <si>
    <t xml:space="preserve">INAUGURAÇÃO - LAVANDERIA</t>
  </si>
  <si>
    <t xml:space="preserve">DEMOLIÇÕES E RETIRADAS - PORTAL DE ACESSO</t>
  </si>
  <si>
    <t xml:space="preserve">MOVIMENTAÇÕES DE SOLO - PORTAL DE ACESSO</t>
  </si>
  <si>
    <t xml:space="preserve">ESTRUTURA DE CONCRETO ARMADO - PORTAL DE ACESSO</t>
  </si>
  <si>
    <t xml:space="preserve">COBERTURA - PORTAL DE ACESSO</t>
  </si>
  <si>
    <t xml:space="preserve">DRENAGEM PLUVIAL - PORTAL DE ACESSO</t>
  </si>
  <si>
    <t xml:space="preserve">PAREDES - PORTAL DE ACESSO</t>
  </si>
  <si>
    <t xml:space="preserve">PISO - PORTAL DE ACESSO</t>
  </si>
  <si>
    <t xml:space="preserve">PORTAS, ESQUADRIAS E DIVISÓRIAS - PORTAL DE ACESSO</t>
  </si>
  <si>
    <t xml:space="preserve">FORRO - PORTAL DE ACESSO</t>
  </si>
  <si>
    <t xml:space="preserve">ELÉTRICA - PORTA DE ACESSO</t>
  </si>
  <si>
    <t xml:space="preserve">PONTOS DE LÓGICA - PORTAL DE ACESSO</t>
  </si>
  <si>
    <t xml:space="preserve">INAUGURAÇÃO - PORTAL DE ACESSO</t>
  </si>
  <si>
    <t xml:space="preserve">DEMOLIÇÕES E RETIRADAS - MURO DE VENDAÇÃO E CONTENÇÃO</t>
  </si>
  <si>
    <t xml:space="preserve">MOVIMENTAÇÕES DE SOLO - MURO DE VEDAÇÃO </t>
  </si>
  <si>
    <t xml:space="preserve">ESTRUTURA DE CONCRETO ARMADO E MURO DE VEDAÇÃO - MURO DE VEDAÇÃO</t>
  </si>
  <si>
    <t xml:space="preserve">MOVIMENTAÇÕES DE SOLO - MURO DE CONTENÇÃO FRONTAL </t>
  </si>
  <si>
    <t xml:space="preserve">ESTRUTURA DE CONCRETO ARMADO - MURO DE CONTENÇÃO FRONTAL</t>
  </si>
  <si>
    <t xml:space="preserve">DRENAGEM PLUVIAL - MURO DE CONTENÇÃO FRONTAL </t>
  </si>
  <si>
    <t xml:space="preserve">MOVIMENTAÇÃO DE SOLO - MURO DE CONTENÇÃO FUNDOS DA ESCOLA</t>
  </si>
  <si>
    <t xml:space="preserve">ESTRUTURA DE CONCRETO ARMADO - MURO DE CONTENÇÃO FUNDOS DA ESCOLA</t>
  </si>
  <si>
    <t xml:space="preserve">DRENAGEM PLUVIAL - MURO DE CONTENÇÃO FUNDOS DA ESCOLA </t>
  </si>
  <si>
    <t xml:space="preserve">REMOÇÃO DE ENTULHO - MURO DE CONTENÇÃO FUNDOS DA ESCOLA </t>
  </si>
  <si>
    <t xml:space="preserve">DEMOLIÇÕES E RETIRADAS - PAVIMENTAÇÃO E ESTACIONAMENTO</t>
  </si>
  <si>
    <t xml:space="preserve">MOVIMENTAÇÕES DE SOLO - PAVIMENTAÇÃO E ESTACIONAMENTO</t>
  </si>
  <si>
    <t xml:space="preserve">PAVIMENTAÇÃO - PAVIMENTAÇÃO E ESTACIONAMENTO</t>
  </si>
  <si>
    <t xml:space="preserve">ELÉTRICA - PADRÃO DE ENTRADA ESCOLA</t>
  </si>
  <si>
    <t xml:space="preserve">TOTAL ACUMULADO</t>
  </si>
  <si>
    <t xml:space="preserve">TOTAL PORCENTUAL</t>
  </si>
  <si>
    <t xml:space="preserve">TOTAL PORCENTUAL ACUMULADO</t>
  </si>
  <si>
    <t xml:space="preserve">COMPOSIÇÃO 01</t>
  </si>
  <si>
    <t xml:space="preserve">Tapume Telha Metálica Ondulada em Alúminio ou Zinco (Galvalume) e=0,43mm COR natural h=2,20m, incl. montagem estr. mad. 8"x8", e portão com 3,00m de largura (Reaproveitamento 1x) </t>
  </si>
  <si>
    <t xml:space="preserve">ORÇAMENTO EMPRESA</t>
  </si>
  <si>
    <t xml:space="preserve">COEFICIENTE</t>
  </si>
  <si>
    <t xml:space="preserve">PREÇO UNITÁRIO</t>
  </si>
  <si>
    <t xml:space="preserve">AJUDANTE (AJUDANTE PRATICO - SINDUSCON) (LABOR)</t>
  </si>
  <si>
    <t xml:space="preserve">H</t>
  </si>
  <si>
    <t xml:space="preserve">CARPINTEIRO (OFICIAL - SINDUSCON) (LABOR)</t>
  </si>
  <si>
    <t xml:space="preserve">CONJUNTO FIXACAO P/ TELHA DE ALUMINIO TRAPEZOIDAL (LABOR)</t>
  </si>
  <si>
    <t xml:space="preserve">PONTALETE DE MADEIRA BRUTA DE 3ª 8.0 X 8.0 CM (LABOR)</t>
  </si>
  <si>
    <t xml:space="preserve">PREGO 18X27 GALVANIZADO (LABOR)</t>
  </si>
  <si>
    <t xml:space="preserve">KG</t>
  </si>
  <si>
    <t xml:space="preserve">RIPA EM MADEIRA (MATERIAL DE 3ª) 5X2CM PINUS OU EQUIVALENTE (LABOR)</t>
  </si>
  <si>
    <t xml:space="preserve">TELHA AL/ZINCO ONDULADA (GALVALUME) ESP. 0.43MM</t>
  </si>
  <si>
    <t xml:space="preserve">DOBRADICA EM ACO/FERRO, 3 1/2" X 3", E= 1,9 A 2 MM, COM ANEL, CROMADO OU ZINCADO, TAMPA BOLA, COM PARAFUSOS</t>
  </si>
  <si>
    <t xml:space="preserve">TOTAL COM BDI</t>
  </si>
  <si>
    <t xml:space="preserve">COMPOSIÇÃO 02</t>
  </si>
  <si>
    <t xml:space="preserve">Junção, pvc, serie normal, esgoto predial, dn 75 x 50 mm, junta elástica, fornecido e instalado em prumada de esgoto sanitário ou ventilação. </t>
  </si>
  <si>
    <t xml:space="preserve">Anel borracha para tubo esgoto predial, dn 50 mm (nbr 5688)</t>
  </si>
  <si>
    <t xml:space="preserve">Anel borracha para tubo esgoto predial, dn 75 mm (nbr 5688)</t>
  </si>
  <si>
    <t xml:space="preserve">Juncao simples, pvc, dn 75 x 50 mm, serie normal para esgoto predial</t>
  </si>
  <si>
    <t xml:space="preserve">Pasta lubrificante para tubos e conexoes com junta elastica, embalagem de *400* gr (uso em pvc, aco, polietileno e outros)</t>
  </si>
  <si>
    <t xml:space="preserve">Auxiliar de encanador ou bombeiro hidráulico com encargos complementares</t>
  </si>
  <si>
    <t xml:space="preserve">Encanador ou bombeiro hidráulico com encargos complementares</t>
  </si>
  <si>
    <t xml:space="preserve">COMPOSIÇÃO 03</t>
  </si>
  <si>
    <t xml:space="preserve">Anel borracha, dn 75 mm, para tubo serie reforcada esgoto predial</t>
  </si>
  <si>
    <t xml:space="preserve">Anel borracha, dn 50 mm, para tubo serie reforcada esgoto predial</t>
  </si>
  <si>
    <t xml:space="preserve">Reducao excentrica pvc, dn 75 x 50 mm, para esgoto predial</t>
  </si>
  <si>
    <t xml:space="preserve">COMPOSIÇÃO 04</t>
  </si>
  <si>
    <t xml:space="preserve">-</t>
  </si>
  <si>
    <t xml:space="preserve">MERCADO</t>
  </si>
  <si>
    <t xml:space="preserve">LUMINÁRIA LED PLAFON 25W QUADRADA DE SOBREPOR</t>
  </si>
  <si>
    <t xml:space="preserve">AUXILIAR DE ELETRICISTA COM ENCARGOS COMPLEMENTARES</t>
  </si>
  <si>
    <t xml:space="preserve">ELETRICISTA COM ENCARGOS COMPLEMENTARES</t>
  </si>
  <si>
    <t xml:space="preserve">LUMINARIA</t>
  </si>
  <si>
    <t xml:space="preserve">LUMIX</t>
  </si>
  <si>
    <t xml:space="preserve">https://www.lumixvirtual.com.br/MLB-2968333317-luminaria-painel-plafon-led-25w-quadrado-sobrepor-6500k-_JM?srsltid=AfAwrE71hj-HtLKgXXnV-IaPvhyKlHKJ4Jl7UpyUHnfxr0jKnCHEH740QoY#position=2&amp;search_layout=stack&amp;type=item&amp;tracking_id=be5c9ec9-184b-42aa-b9f6-b361b7651f2d</t>
  </si>
  <si>
    <t xml:space="preserve">AMERICANAS</t>
  </si>
  <si>
    <t xml:space="preserve">https://www.americanas.com.br/produto/6441575619?opn=YSMESP&amp;offerId=636c0dedb1efc389fc3e53ec&amp;srsltid=AfAwrE5GEYt9k3vw420moQ-mbCXGzdLcVNZcTADffg9AN93MR_AmOuuC9NE&amp;formato=Quadrado&amp;cor%20da%20luz=Branco%20frio%20(6500K)&amp;condition=NEW</t>
  </si>
  <si>
    <t xml:space="preserve">MAGAZINE LUIZA</t>
  </si>
  <si>
    <t xml:space="preserve">https://www.magazineluiza.com.br/luminaria-painel-plafon-led-25w-quadrado-sobrepor-6500k-granfei/p/fb863j8kkb/cj/pnll/?&amp;seller_id=texcomerciovirtual</t>
  </si>
</sst>
</file>

<file path=xl/styles.xml><?xml version="1.0" encoding="utf-8"?>
<styleSheet xmlns="http://schemas.openxmlformats.org/spreadsheetml/2006/main">
  <numFmts count="17">
    <numFmt numFmtId="164" formatCode="General"/>
    <numFmt numFmtId="165" formatCode="0%"/>
    <numFmt numFmtId="166" formatCode="&quot;R$ &quot;#,##0.00;&quot;-R$ &quot;#,##0.00"/>
    <numFmt numFmtId="167" formatCode="0.00"/>
    <numFmt numFmtId="168" formatCode="0.00%"/>
    <numFmt numFmtId="169" formatCode="#,##0"/>
    <numFmt numFmtId="170" formatCode="#,##0.00"/>
    <numFmt numFmtId="171" formatCode="General"/>
    <numFmt numFmtId="172" formatCode="&quot;R$ &quot;#,##0.00"/>
    <numFmt numFmtId="173" formatCode="_-&quot;R$ &quot;* #,##0.00_-;&quot;-R$ &quot;* #,##0.00_-;_-&quot;R$ &quot;* \-??_-;_-@_-"/>
    <numFmt numFmtId="174" formatCode="_-* #,##0.00_-;\-* #,##0.00_-;_-* \-??_-;_-@_-"/>
    <numFmt numFmtId="175" formatCode="_(* #,##0_);_(* \(#,##0\);_(* \-??_);_(@_)"/>
    <numFmt numFmtId="176" formatCode="0.0000000%"/>
    <numFmt numFmtId="177" formatCode="0.00000%"/>
    <numFmt numFmtId="178" formatCode="0.00000"/>
    <numFmt numFmtId="179" formatCode="0.0000"/>
    <numFmt numFmtId="180" formatCode="0.000000"/>
  </numFmts>
  <fonts count="2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5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3"/>
      <name val="Arial"/>
      <family val="2"/>
      <charset val="1"/>
    </font>
    <font>
      <sz val="11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1"/>
      <color rgb="FFFF66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0"/>
      <color rgb="FFFF66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FF6600"/>
      <name val="Arial"/>
      <family val="2"/>
      <charset val="1"/>
    </font>
    <font>
      <sz val="11"/>
      <color rgb="FFFF0000"/>
      <name val="Arial"/>
      <family val="2"/>
      <charset val="1"/>
    </font>
    <font>
      <sz val="11"/>
      <color rgb="FFFF0000"/>
      <name val="Calibri"/>
      <family val="2"/>
      <charset val="1"/>
    </font>
    <font>
      <b val="true"/>
      <sz val="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name val="Arial"/>
      <family val="2"/>
      <charset val="1"/>
    </font>
    <font>
      <sz val="10"/>
      <color rgb="FF0066CC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BDD7EE"/>
        <bgColor rgb="FFC5E0B4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C000"/>
        <bgColor rgb="FFFFCC00"/>
      </patternFill>
    </fill>
    <fill>
      <patternFill patternType="solid">
        <fgColor rgb="FFBFBFBF"/>
        <bgColor rgb="FFC0C0C0"/>
      </patternFill>
    </fill>
    <fill>
      <patternFill patternType="solid">
        <fgColor rgb="FFE2F0D9"/>
        <bgColor rgb="FFDEEBF7"/>
      </patternFill>
    </fill>
    <fill>
      <patternFill patternType="solid">
        <fgColor rgb="FF92D050"/>
        <bgColor rgb="FFC5E0B4"/>
      </patternFill>
    </fill>
    <fill>
      <patternFill patternType="solid">
        <fgColor rgb="FFFF0000"/>
        <bgColor rgb="FF993300"/>
      </patternFill>
    </fill>
    <fill>
      <patternFill patternType="solid">
        <fgColor rgb="FFFFCC00"/>
        <bgColor rgb="FFFFC000"/>
      </patternFill>
    </fill>
    <fill>
      <patternFill patternType="solid">
        <fgColor rgb="FFC5E0B4"/>
        <bgColor rgb="FFBDD7EE"/>
      </patternFill>
    </fill>
    <fill>
      <patternFill patternType="solid">
        <fgColor rgb="FFDEEBF7"/>
        <bgColor rgb="FFE2F0D9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3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0" borderId="0" xfId="2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8" fillId="2" borderId="0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0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3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5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4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4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4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4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4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4" fillId="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4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4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4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11" fillId="4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8" fontId="11" fillId="4" borderId="0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4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4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4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4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1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1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1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1" fontId="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1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1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1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1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11" fillId="7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8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8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8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" fillId="4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" fillId="4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4" fillId="4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4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" fillId="4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" fillId="4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4" fillId="4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4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1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7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7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7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1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6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4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2" fontId="16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2" fontId="4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17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2" fontId="6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1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2" fontId="16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8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1" fillId="4" borderId="2" xfId="1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11" fillId="4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4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8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1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1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16" fillId="0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17" fillId="2" borderId="1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3" fontId="0" fillId="0" borderId="1" xfId="17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70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7" fillId="9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11" fillId="5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7" fillId="5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6" fillId="5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6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6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6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11" fillId="6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6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6" fillId="6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1" fillId="5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1" fillId="5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1" fillId="5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18" fillId="5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6" fillId="5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16" fillId="4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4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1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1" fillId="5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4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5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5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6" fillId="5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7" fillId="5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4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8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1" fillId="8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11" fillId="8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1" fillId="8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1" fillId="8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7" fillId="8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6" fillId="8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5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5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4" fillId="5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6" fillId="5" borderId="1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7" fillId="5" borderId="1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5" fontId="11" fillId="5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1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4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5" fontId="4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1" fillId="5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11" fillId="5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1" fillId="5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7" fillId="5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6" fillId="5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4" fillId="4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4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6" fillId="4" borderId="1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17" fillId="2" borderId="12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5" fontId="4" fillId="4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4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4" fillId="4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4" fillId="4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16" fillId="4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3" fontId="17" fillId="9" borderId="1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1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11" fillId="5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17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4" fillId="4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4" fillId="4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16" fillId="4" borderId="9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" fillId="4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4" fillId="4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1" fillId="5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16" fillId="5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7" fillId="5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" fillId="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1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4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2" fontId="11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7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6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2" fontId="4" fillId="5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1" fillId="5" borderId="1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11" fillId="5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7" fillId="5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6" fillId="5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1" fillId="7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11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11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7" fillId="7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6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2" fontId="17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1" fillId="7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7" fillId="7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6" fillId="7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4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4" fillId="4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4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11" fillId="7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1" fillId="7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1" fillId="7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11" fillId="7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7" fillId="6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4" fillId="4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11" fillId="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1" fillId="5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11" fillId="5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4" fillId="4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4" fillId="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6" fillId="4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4" fillId="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1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1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7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5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4" fillId="5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1" fillId="5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11" fillId="5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17" fillId="5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11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2" fontId="11" fillId="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1" fillId="6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7" fillId="6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4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4" fillId="2" borderId="7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2" fontId="4" fillId="2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2" fontId="11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11" fillId="2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4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6" fillId="4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4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4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4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11" fillId="4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4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4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4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4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3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1" fillId="4" borderId="0" xfId="1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1" fontId="11" fillId="4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4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4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5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4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4" fillId="0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4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2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1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12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4" fillId="12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13" fillId="0" borderId="0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8" fontId="4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4" fillId="4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12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2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13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4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4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4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1" fillId="4" borderId="3" xfId="1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4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4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1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1" borderId="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1" borderId="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1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8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9" fontId="2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0" fillId="0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4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80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9" fontId="2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0" fillId="0" borderId="9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4" fillId="4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4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2" fontId="11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2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2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2" fontId="11" fillId="2" borderId="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" fillId="0" borderId="6" xfId="2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2" borderId="8" xfId="2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2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7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8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3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7" fillId="11" borderId="1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1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1" borderId="1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3" fillId="4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1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7" fillId="11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1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5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5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13" fillId="0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4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0" fillId="0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0" fillId="0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Porcentagem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5E0B4"/>
      <rgbColor rgb="FFE2F0D9"/>
      <rgbColor rgb="FFFFFF99"/>
      <rgbColor rgb="FFBFBFBF"/>
      <rgbColor rgb="FFFF99CC"/>
      <rgbColor rgb="FFCC99FF"/>
      <rgbColor rgb="FFFFCC99"/>
      <rgbColor rgb="FF3366FF"/>
      <rgbColor rgb="FF33CCCC"/>
      <rgbColor rgb="FF92D050"/>
      <rgbColor rgb="FFFFCC00"/>
      <rgbColor rgb="FFFFC0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externalLink" Target="externalLinks/externalLink1.xml"/><Relationship Id="rId11" Type="http://schemas.openxmlformats.org/officeDocument/2006/relationships/externalLink" Target="externalLinks/externalLink2.xml"/><Relationship Id="rId12" Type="http://schemas.openxmlformats.org/officeDocument/2006/relationships/externalLink" Target="externalLinks/externalLink3.xml"/><Relationship Id="rId13" Type="http://schemas.openxmlformats.org/officeDocument/2006/relationships/externalLink" Target="externalLinks/externalLink4.xml"/><Relationship Id="rId1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7</xdr:col>
      <xdr:colOff>493560</xdr:colOff>
      <xdr:row>3</xdr:row>
      <xdr:rowOff>109080</xdr:rowOff>
    </xdr:from>
    <xdr:to>
      <xdr:col>9</xdr:col>
      <xdr:colOff>416520</xdr:colOff>
      <xdr:row>9</xdr:row>
      <xdr:rowOff>156960</xdr:rowOff>
    </xdr:to>
    <xdr:pic>
      <xdr:nvPicPr>
        <xdr:cNvPr id="0" name="Imagem 5" descr=""/>
        <xdr:cNvPicPr/>
      </xdr:nvPicPr>
      <xdr:blipFill>
        <a:blip r:embed="rId1"/>
        <a:stretch/>
      </xdr:blipFill>
      <xdr:spPr>
        <a:xfrm>
          <a:off x="9281880" y="689760"/>
          <a:ext cx="1152360" cy="1248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8</xdr:col>
      <xdr:colOff>104760</xdr:colOff>
      <xdr:row>3</xdr:row>
      <xdr:rowOff>47520</xdr:rowOff>
    </xdr:from>
    <xdr:to>
      <xdr:col>9</xdr:col>
      <xdr:colOff>847080</xdr:colOff>
      <xdr:row>10</xdr:row>
      <xdr:rowOff>8640</xdr:rowOff>
    </xdr:to>
    <xdr:pic>
      <xdr:nvPicPr>
        <xdr:cNvPr id="1" name="Imagem 5" descr=""/>
        <xdr:cNvPicPr/>
      </xdr:nvPicPr>
      <xdr:blipFill>
        <a:blip r:embed="rId1"/>
        <a:stretch/>
      </xdr:blipFill>
      <xdr:spPr>
        <a:xfrm>
          <a:off x="10567440" y="647280"/>
          <a:ext cx="1699920" cy="136152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srv-fileserver/Obras/Engenharia/PROJETOS%20EM%20DESENVOLVIMENTO/REFORMA%20CRECHE%20JAMES%20YUNG/PLANILHA%20OR&#199;AMENT&#193;RIA/PO%20Creche%20James%20Yung%20(Caxixe)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../../../Obras/Engenharia/PROJETOS%20EM%20DESENVOLVIMENTO/REFORMA%20CRECHE%20JAMES%20YUNG/AUDIT&#211;RIO,%20MURO,%20LAVANDERIA/PROPOSTA%20OR&#199;AMENT&#193;RIA%20-%20JAMES%20YUNG%201.xlsx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../../Eduardo/OneDrive/&#193;rea%20de%20Trabalho/CRONOGRAMA%20PRISCILA.xlsx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file://srv-fileserver/Obras/Engenharia/PROJETOS%20EM%20DESENVOLVIMENTO/ESCOLA%20OL&#205;MPIO%20PERIM%20FUNPAES/PLANILHA%20OR&#199;AMENT&#193;RIA/PO%20ESCOLA%20OL&#205;MPIO%20PERIM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"/>
      <sheetName val="PO"/>
      <sheetName val="CRONOGRAMA FÍSICO-FINANCEIRO"/>
      <sheetName val="Comp.01"/>
      <sheetName val="Comp.02"/>
      <sheetName val="Comp.03"/>
      <sheetName val="Comp.04"/>
      <sheetName val="Comp.05"/>
      <sheetName val="Comp.06"/>
      <sheetName val="Comp.07"/>
      <sheetName val="Comp.08"/>
    </sheetNames>
    <sheetDataSet>
      <sheetData sheetId="0"/>
      <sheetData sheetId="1">
        <row r="557">
          <cell r="B557">
            <v>50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RIENTAÇÕES"/>
      <sheetName val="MC"/>
      <sheetName val="PO"/>
      <sheetName val="CRONOGRAMA FÍSICO-FINANCEIRO"/>
      <sheetName val="COMP.01"/>
      <sheetName val="COMP.02"/>
      <sheetName val="COMP.03"/>
      <sheetName val="COMP.04"/>
      <sheetName val="COMP.05"/>
      <sheetName val="COMP.06"/>
      <sheetName val="COMP.07"/>
    </sheetNames>
    <sheetDataSet>
      <sheetData sheetId="0"/>
      <sheetData sheetId="1">
        <row r="355">
          <cell r="J35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C"/>
      <sheetName val="PO"/>
      <sheetName val="CRONOGRAMA FÍSICO-FINANCEIRO"/>
      <sheetName val="COMP.01"/>
      <sheetName val="COMP.02"/>
      <sheetName val="COMP.03"/>
      <sheetName val="COMP.04"/>
    </sheetNames>
    <sheetDataSet>
      <sheetData sheetId="0">
        <row r="3">
          <cell r="B3" t="str">
            <v>OBRA: REFORMA DA CRECHE JAMES YUNG</v>
          </cell>
        </row>
        <row r="4">
          <cell r="B4" t="str">
            <v>LOCAL: VILA DONDENONI, S/N°, ALTO CAXIXE, VENDA NOVA DO IMIGRANTE - ES </v>
          </cell>
        </row>
        <row r="5">
          <cell r="B5" t="str">
            <v>PROPRIETÁRIO: PREFEITURA MUNICIPAL DE VENDA NOVA DO IMIGRANTE</v>
          </cell>
        </row>
        <row r="6">
          <cell r="B6" t="str">
            <v>DATA: 09/02/2024</v>
          </cell>
        </row>
        <row r="7">
          <cell r="B7" t="str">
            <v>REFERENCIAL DE PREÇOS: SINAPI, DER-ES EDIFICAÇÕES E SETOP-MG</v>
          </cell>
        </row>
        <row r="8">
          <cell r="B8" t="str">
            <v>DATA BASE: SINAPI 12/2023 E DER-ES EDIFICAÇÕES 11/2023 SETOP-MG 08/2023</v>
          </cell>
        </row>
        <row r="9">
          <cell r="B9" t="str">
            <v>BDI:</v>
          </cell>
          <cell r="C9">
            <v>0.2332</v>
          </cell>
        </row>
        <row r="10">
          <cell r="B10" t="str">
            <v>ENCARGOS SOCIAIS: 85,00%</v>
          </cell>
        </row>
        <row r="11">
          <cell r="B11" t="str">
            <v>ORÇAMENTISTA: EDUARDO DELFINO BOTACIM - ENGENHEIRO CIVIL - CREA ES-48207/D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C"/>
      <sheetName val="PO"/>
      <sheetName val="CRONOGRAMA FÍSICO-FINÂNCEIRO"/>
      <sheetName val="COMP.01"/>
      <sheetName val="COMP.02"/>
      <sheetName val="COMP.03"/>
      <sheetName val="COMP.04"/>
      <sheetName val="COMP.05"/>
      <sheetName val="COMP.06"/>
      <sheetName val="COMP.07"/>
      <sheetName val="COMP.08"/>
      <sheetName val="COMP.09"/>
      <sheetName val="COMP.10"/>
      <sheetName val="COMP.11"/>
      <sheetName val="COMP.12"/>
      <sheetName val="COMP.13"/>
      <sheetName val="COMP.14"/>
      <sheetName val="COMP.15"/>
      <sheetName val="COMP.16"/>
      <sheetName val="COMP.17"/>
      <sheetName val="COMP.18"/>
      <sheetName val="COMP.19"/>
      <sheetName val="COMP.20"/>
      <sheetName val="COMP.21"/>
      <sheetName val="COMP.22"/>
      <sheetName val="COMP.23"/>
      <sheetName val="COMP.24"/>
      <sheetName val="COMP.25"/>
      <sheetName val="COMP.26"/>
      <sheetName val="COMP.27"/>
      <sheetName val="COMP.28"/>
      <sheetName val="COMP.29"/>
      <sheetName val="COMP.30"/>
      <sheetName val="COMP.31"/>
      <sheetName val="COMP.32"/>
      <sheetName val="COMPOSIÇÕES BOMBEIRO SPDA"/>
      <sheetName val="MAPA DE COTAÇÃO"/>
      <sheetName val="MAPA DE COTAÇÃO PPCI E SPDA"/>
    </sheetNames>
    <sheetDataSet>
      <sheetData sheetId="0">
        <row r="220">
          <cell r="E220" t="str">
            <v>Redução excêntrica pvc, dn 75 x 50 mm, para esgoto predial – Fornecimento e instalação</v>
          </cell>
        </row>
        <row r="376">
          <cell r="E376" t="str">
            <v>Luminária LED Plafon 25W quadrada de sobrepor - fornecimento e instalação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C1:Q30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D20" activeCellId="0" sqref="D20"/>
    </sheetView>
  </sheetViews>
  <sheetFormatPr defaultColWidth="8.72265625" defaultRowHeight="15" zeroHeight="false" outlineLevelRow="0" outlineLevelCol="0"/>
  <cols>
    <col collapsed="false" customWidth="true" hidden="false" outlineLevel="0" max="7" min="7" style="0" width="11.42"/>
  </cols>
  <sheetData>
    <row r="1" customFormat="false" ht="18.75" hidden="false" customHeight="false" outlineLevel="0" collapsed="false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Format="false" ht="15.75" hidden="false" customHeight="false" outlineLevel="0" collapsed="false"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Format="false" ht="18.75" hidden="false" customHeight="false" outlineLevel="0" collapsed="false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customFormat="false" ht="16.5" hidden="false" customHeight="false" outlineLevel="0" collapsed="false">
      <c r="C4" s="4" t="s">
        <v>2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customFormat="false" ht="15" hidden="false" customHeight="false" outlineLevel="0" collapsed="false"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customFormat="false" ht="32.25" hidden="false" customHeight="true" outlineLevel="0" collapsed="false">
      <c r="C6" s="6" t="s">
        <v>3</v>
      </c>
      <c r="D6" s="7" t="s">
        <v>4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customFormat="false" ht="15" hidden="false" customHeight="false" outlineLevel="0" collapsed="false">
      <c r="C7" s="6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customFormat="false" ht="30" hidden="false" customHeight="true" outlineLevel="0" collapsed="false">
      <c r="C8" s="6" t="s">
        <v>5</v>
      </c>
      <c r="D8" s="9" t="s">
        <v>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customFormat="false" ht="15" hidden="false" customHeight="false" outlineLevel="0" collapsed="false">
      <c r="C9" s="6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customFormat="false" ht="15" hidden="false" customHeight="true" outlineLevel="0" collapsed="false">
      <c r="C10" s="6" t="s">
        <v>7</v>
      </c>
      <c r="D10" s="7" t="s">
        <v>8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customFormat="false" ht="15" hidden="false" customHeight="false" outlineLevel="0" collapsed="false">
      <c r="C11" s="6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customFormat="false" ht="15" hidden="false" customHeight="true" outlineLevel="0" collapsed="false">
      <c r="C12" s="6" t="s">
        <v>9</v>
      </c>
      <c r="D12" s="10" t="s">
        <v>10</v>
      </c>
      <c r="E12" s="10"/>
      <c r="F12" s="10"/>
      <c r="G12" s="10"/>
      <c r="H12" s="11" t="n">
        <f aca="false">PO!J391</f>
        <v>735916.32</v>
      </c>
      <c r="I12" s="11"/>
      <c r="J12" s="11"/>
      <c r="K12" s="12"/>
      <c r="L12" s="12"/>
      <c r="M12" s="12"/>
      <c r="N12" s="13"/>
      <c r="O12" s="13"/>
      <c r="P12" s="13"/>
      <c r="Q12" s="13"/>
    </row>
    <row r="13" customFormat="false" ht="30" hidden="false" customHeight="true" outlineLevel="0" collapsed="false">
      <c r="C13" s="6"/>
      <c r="D13" s="7" t="s">
        <v>11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customFormat="false" ht="15" hidden="false" customHeight="false" outlineLevel="0" collapsed="false">
      <c r="C14" s="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customFormat="false" ht="15" hidden="false" customHeight="true" outlineLevel="0" collapsed="false">
      <c r="C15" s="6" t="s">
        <v>12</v>
      </c>
      <c r="D15" s="7" t="s">
        <v>13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customFormat="false" ht="15" hidden="false" customHeight="false" outlineLevel="0" collapsed="false">
      <c r="C16" s="6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customFormat="false" ht="30" hidden="false" customHeight="true" outlineLevel="0" collapsed="false">
      <c r="C17" s="6" t="s">
        <v>14</v>
      </c>
      <c r="D17" s="7" t="s">
        <v>15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customFormat="false" ht="15" hidden="false" customHeight="false" outlineLevel="0" collapsed="false">
      <c r="C18" s="6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customFormat="false" ht="15" hidden="false" customHeight="true" outlineLevel="0" collapsed="false">
      <c r="C19" s="6" t="s">
        <v>16</v>
      </c>
      <c r="D19" s="7" t="s">
        <v>17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customFormat="false" ht="15" hidden="false" customHeight="false" outlineLevel="0" collapsed="false">
      <c r="C20" s="6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customFormat="false" ht="42.75" hidden="false" customHeight="true" outlineLevel="0" collapsed="false">
      <c r="C21" s="6" t="s">
        <v>18</v>
      </c>
      <c r="D21" s="7" t="s">
        <v>19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customFormat="false" ht="15" hidden="false" customHeight="false" outlineLevel="0" collapsed="false">
      <c r="C22" s="6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customFormat="false" ht="15" hidden="false" customHeight="false" outlineLevel="0" collapsed="false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customFormat="false" ht="15" hidden="false" customHeight="false" outlineLevel="0" collapsed="false">
      <c r="C24" s="14" t="s">
        <v>20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customFormat="false" ht="15" hidden="false" customHeight="false" outlineLevel="0" collapsed="false">
      <c r="C25" s="5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customFormat="false" ht="15" hidden="false" customHeight="false" outlineLevel="0" collapsed="false">
      <c r="C26" s="5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customFormat="false" ht="15" hidden="false" customHeight="false" outlineLevel="0" collapsed="false">
      <c r="C27" s="5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customFormat="false" ht="15" hidden="false" customHeight="false" outlineLevel="0" collapsed="false">
      <c r="C28" s="5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customFormat="false" ht="15" hidden="false" customHeight="false" outlineLevel="0" collapsed="false">
      <c r="C29" s="15" t="s">
        <v>21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customFormat="false" ht="15" hidden="false" customHeight="false" outlineLevel="0" collapsed="false">
      <c r="C30" s="15" t="s">
        <v>22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</sheetData>
  <sheetProtection algorithmName="SHA-512" hashValue="kdoio1lYkqvhgy718mHIocieZfZjZW3cza51Y64RKR/Lx8QgequPuOtu/QQHuJToaTq062wiqxewrFYTyzIDNQ==" saltValue="VRY86Nag1KuzTPG3xiE3bw==" spinCount="100000" sheet="true" formatCells="false" formatColumns="false" formatRows="false" insertColumns="false" insertRows="false" insertHyperlinks="false" deleteColumns="false" deleteRows="false" sort="false" autoFilter="false" pivotTables="false"/>
  <mergeCells count="23">
    <mergeCell ref="C1:Q1"/>
    <mergeCell ref="C2:Q2"/>
    <mergeCell ref="C4:Q4"/>
    <mergeCell ref="D6:Q6"/>
    <mergeCell ref="D8:Q8"/>
    <mergeCell ref="D10:Q10"/>
    <mergeCell ref="D12:G12"/>
    <mergeCell ref="H12:J12"/>
    <mergeCell ref="K12:M12"/>
    <mergeCell ref="N12:Q12"/>
    <mergeCell ref="D13:Q13"/>
    <mergeCell ref="D15:Q15"/>
    <mergeCell ref="D17:Q17"/>
    <mergeCell ref="D18:Q18"/>
    <mergeCell ref="D19:Q19"/>
    <mergeCell ref="D20:Q20"/>
    <mergeCell ref="D21:Q21"/>
    <mergeCell ref="D22:Q22"/>
    <mergeCell ref="C24:Q24"/>
    <mergeCell ref="D25:Q25"/>
    <mergeCell ref="D28:Q28"/>
    <mergeCell ref="C29:Q29"/>
    <mergeCell ref="C30:Q30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6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6"/>
  <sheetViews>
    <sheetView showFormulas="false" showGridLines="true" showRowColHeaders="true" showZeros="true" rightToLeft="false" tabSelected="false" showOutlineSymbols="true" defaultGridColor="true" view="pageBreakPreview" topLeftCell="A7" colorId="64" zoomScale="115" zoomScaleNormal="130" zoomScalePageLayoutView="115" workbookViewId="0">
      <selection pane="topLeft" activeCell="E15" activeCellId="0" sqref="E15"/>
    </sheetView>
  </sheetViews>
  <sheetFormatPr defaultColWidth="8.72265625" defaultRowHeight="15" zeroHeight="false" outlineLevelRow="0" outlineLevelCol="0"/>
  <cols>
    <col collapsed="false" customWidth="true" hidden="false" outlineLevel="0" max="2" min="2" style="16" width="9.14"/>
    <col collapsed="false" customWidth="true" hidden="false" outlineLevel="0" max="3" min="3" style="17" width="9.14"/>
    <col collapsed="false" customWidth="true" hidden="false" outlineLevel="0" max="4" min="4" style="17" width="16.42"/>
    <col collapsed="false" customWidth="true" hidden="false" outlineLevel="0" max="5" min="5" style="0" width="63.71"/>
  </cols>
  <sheetData>
    <row r="1" customFormat="false" ht="15" hidden="false" customHeight="false" outlineLevel="0" collapsed="false">
      <c r="A1" s="18"/>
      <c r="B1" s="19"/>
      <c r="C1" s="19"/>
      <c r="D1" s="19"/>
      <c r="E1" s="18"/>
      <c r="F1" s="19"/>
      <c r="G1" s="18"/>
      <c r="H1" s="20"/>
      <c r="I1" s="21"/>
      <c r="J1" s="22"/>
    </row>
    <row r="2" customFormat="false" ht="15" hidden="false" customHeight="false" outlineLevel="0" collapsed="false">
      <c r="A2" s="18"/>
      <c r="B2" s="23"/>
      <c r="C2" s="24"/>
      <c r="D2" s="24"/>
      <c r="E2" s="25"/>
      <c r="F2" s="26"/>
      <c r="G2" s="26"/>
      <c r="H2" s="26"/>
      <c r="I2" s="26"/>
      <c r="J2" s="27"/>
    </row>
    <row r="3" customFormat="false" ht="15.75" hidden="false" customHeight="false" outlineLevel="0" collapsed="false">
      <c r="A3" s="18"/>
      <c r="B3" s="28" t="s">
        <v>23</v>
      </c>
      <c r="C3" s="29"/>
      <c r="D3" s="30"/>
      <c r="E3" s="31"/>
      <c r="F3" s="32"/>
      <c r="G3" s="32"/>
      <c r="H3" s="32"/>
      <c r="I3" s="32"/>
      <c r="J3" s="33"/>
    </row>
    <row r="4" customFormat="false" ht="15.75" hidden="false" customHeight="false" outlineLevel="0" collapsed="false">
      <c r="A4" s="18"/>
      <c r="B4" s="34" t="s">
        <v>24</v>
      </c>
      <c r="C4" s="35"/>
      <c r="D4" s="36"/>
      <c r="E4" s="37"/>
      <c r="F4" s="38"/>
      <c r="G4" s="38"/>
      <c r="H4" s="38"/>
      <c r="I4" s="38"/>
      <c r="J4" s="33"/>
    </row>
    <row r="5" customFormat="false" ht="15.75" hidden="false" customHeight="false" outlineLevel="0" collapsed="false">
      <c r="A5" s="18"/>
      <c r="B5" s="34" t="s">
        <v>25</v>
      </c>
      <c r="C5" s="35"/>
      <c r="D5" s="36"/>
      <c r="E5" s="37"/>
      <c r="F5" s="38"/>
      <c r="G5" s="38"/>
      <c r="H5" s="38"/>
      <c r="I5" s="38"/>
      <c r="J5" s="33"/>
    </row>
    <row r="6" customFormat="false" ht="15.75" hidden="false" customHeight="false" outlineLevel="0" collapsed="false">
      <c r="A6" s="18"/>
      <c r="B6" s="39" t="s">
        <v>26</v>
      </c>
      <c r="C6" s="39"/>
      <c r="D6" s="39"/>
      <c r="E6" s="37"/>
      <c r="F6" s="38"/>
      <c r="G6" s="38"/>
      <c r="H6" s="38"/>
      <c r="I6" s="38"/>
      <c r="J6" s="33"/>
    </row>
    <row r="7" customFormat="false" ht="15.75" hidden="false" customHeight="false" outlineLevel="0" collapsed="false">
      <c r="A7" s="18"/>
      <c r="B7" s="34" t="s">
        <v>27</v>
      </c>
      <c r="C7" s="35"/>
      <c r="D7" s="36"/>
      <c r="E7" s="37"/>
      <c r="F7" s="38"/>
      <c r="G7" s="38"/>
      <c r="H7" s="38"/>
      <c r="I7" s="38"/>
      <c r="J7" s="33"/>
    </row>
    <row r="8" customFormat="false" ht="15.75" hidden="false" customHeight="false" outlineLevel="0" collapsed="false">
      <c r="A8" s="18"/>
      <c r="B8" s="34" t="s">
        <v>28</v>
      </c>
      <c r="C8" s="35"/>
      <c r="D8" s="36"/>
      <c r="E8" s="37"/>
      <c r="F8" s="38"/>
      <c r="G8" s="38"/>
      <c r="H8" s="38"/>
      <c r="I8" s="38"/>
      <c r="J8" s="33"/>
    </row>
    <row r="9" customFormat="false" ht="15.75" hidden="false" customHeight="false" outlineLevel="0" collapsed="false">
      <c r="A9" s="18"/>
      <c r="B9" s="34" t="s">
        <v>29</v>
      </c>
      <c r="C9" s="40" t="n">
        <v>0.2332</v>
      </c>
      <c r="D9" s="41"/>
      <c r="E9" s="37"/>
      <c r="F9" s="38"/>
      <c r="G9" s="38"/>
      <c r="H9" s="38"/>
      <c r="I9" s="38"/>
      <c r="J9" s="33"/>
    </row>
    <row r="10" customFormat="false" ht="15.75" hidden="false" customHeight="false" outlineLevel="0" collapsed="false">
      <c r="A10" s="18"/>
      <c r="B10" s="34" t="s">
        <v>30</v>
      </c>
      <c r="C10" s="35"/>
      <c r="D10" s="41"/>
      <c r="E10" s="37"/>
      <c r="F10" s="38"/>
      <c r="G10" s="38"/>
      <c r="H10" s="38"/>
      <c r="I10" s="38"/>
      <c r="J10" s="33"/>
    </row>
    <row r="11" customFormat="false" ht="15.75" hidden="false" customHeight="false" outlineLevel="0" collapsed="false">
      <c r="A11" s="18"/>
      <c r="B11" s="42" t="s">
        <v>31</v>
      </c>
      <c r="C11" s="43"/>
      <c r="D11" s="44"/>
      <c r="E11" s="45"/>
      <c r="F11" s="46"/>
      <c r="G11" s="38"/>
      <c r="H11" s="38"/>
      <c r="I11" s="38"/>
      <c r="J11" s="33"/>
    </row>
    <row r="12" customFormat="false" ht="15" hidden="false" customHeight="false" outlineLevel="0" collapsed="false">
      <c r="A12" s="18"/>
      <c r="B12" s="47"/>
      <c r="C12" s="47"/>
      <c r="D12" s="47"/>
      <c r="E12" s="47"/>
      <c r="F12" s="47"/>
      <c r="G12" s="47"/>
      <c r="H12" s="47"/>
      <c r="I12" s="47"/>
      <c r="J12" s="47"/>
    </row>
    <row r="13" customFormat="false" ht="15" hidden="false" customHeight="false" outlineLevel="0" collapsed="false">
      <c r="A13" s="18"/>
      <c r="B13" s="48" t="s">
        <v>32</v>
      </c>
      <c r="C13" s="48"/>
      <c r="D13" s="48"/>
      <c r="E13" s="48"/>
      <c r="F13" s="48"/>
      <c r="G13" s="48"/>
      <c r="H13" s="48"/>
      <c r="I13" s="48"/>
      <c r="J13" s="48"/>
    </row>
    <row r="14" customFormat="false" ht="15" hidden="false" customHeight="false" outlineLevel="0" collapsed="false">
      <c r="A14" s="18"/>
      <c r="B14" s="47"/>
      <c r="C14" s="47"/>
      <c r="D14" s="47"/>
      <c r="E14" s="47"/>
      <c r="F14" s="47"/>
      <c r="G14" s="47"/>
      <c r="H14" s="47"/>
      <c r="I14" s="47"/>
      <c r="J14" s="47"/>
    </row>
    <row r="15" customFormat="false" ht="15" hidden="false" customHeight="false" outlineLevel="0" collapsed="false">
      <c r="A15" s="18"/>
      <c r="B15" s="48" t="s">
        <v>33</v>
      </c>
      <c r="C15" s="48" t="s">
        <v>34</v>
      </c>
      <c r="D15" s="48" t="s">
        <v>35</v>
      </c>
      <c r="E15" s="48" t="s">
        <v>36</v>
      </c>
      <c r="F15" s="48" t="s">
        <v>37</v>
      </c>
      <c r="G15" s="48"/>
      <c r="H15" s="48"/>
      <c r="I15" s="48"/>
      <c r="J15" s="49" t="s">
        <v>38</v>
      </c>
    </row>
    <row r="16" customFormat="false" ht="15" hidden="false" customHeight="false" outlineLevel="0" collapsed="false">
      <c r="A16" s="18"/>
      <c r="B16" s="50" t="n">
        <f aca="false">PO!B16</f>
        <v>1</v>
      </c>
      <c r="C16" s="50"/>
      <c r="D16" s="51"/>
      <c r="E16" s="52" t="str">
        <f aca="false">PO!E16</f>
        <v>CANTEIRO DE OBRAS</v>
      </c>
      <c r="F16" s="51"/>
      <c r="G16" s="51"/>
      <c r="H16" s="51"/>
      <c r="I16" s="51"/>
      <c r="J16" s="51"/>
    </row>
    <row r="17" customFormat="false" ht="42" hidden="false" customHeight="true" outlineLevel="0" collapsed="false">
      <c r="A17" s="18"/>
      <c r="B17" s="53" t="str">
        <f aca="false">PO!B17</f>
        <v>1.1</v>
      </c>
      <c r="C17" s="53" t="str">
        <f aca="false">PO!C17</f>
        <v>DER-ES</v>
      </c>
      <c r="D17" s="53" t="n">
        <f aca="false">PO!D17</f>
        <v>20305</v>
      </c>
      <c r="E17" s="54" t="str">
        <f aca="false">PO!E17</f>
        <v>Placa de obra nas dimensões de 2.0 x 4.0 m, padrão DER</v>
      </c>
      <c r="F17" s="55" t="s">
        <v>39</v>
      </c>
      <c r="G17" s="55"/>
      <c r="H17" s="55"/>
      <c r="I17" s="55"/>
      <c r="J17" s="56" t="n">
        <v>6</v>
      </c>
    </row>
    <row r="18" customFormat="false" ht="45" hidden="false" customHeight="true" outlineLevel="0" collapsed="false">
      <c r="A18" s="18"/>
      <c r="B18" s="53" t="str">
        <f aca="false">PO!B18</f>
        <v>1.2</v>
      </c>
      <c r="C18" s="53" t="str">
        <f aca="false">PO!C18</f>
        <v>DER-ES</v>
      </c>
      <c r="D18" s="53" t="n">
        <f aca="false">PO!D18</f>
        <v>20339</v>
      </c>
      <c r="E18" s="54" t="str">
        <f aca="false">PO!E18</f>
        <v>Locação de andaime metálico para trabalho em fachada de edifíco (aluguel de 1 m² por 1 mês) inclusive frete, montagem e desmontagem</v>
      </c>
      <c r="F18" s="55" t="s">
        <v>40</v>
      </c>
      <c r="G18" s="55"/>
      <c r="H18" s="55"/>
      <c r="I18" s="55"/>
      <c r="J18" s="56" t="n">
        <v>44</v>
      </c>
    </row>
    <row r="19" customFormat="false" ht="45" hidden="false" customHeight="true" outlineLevel="0" collapsed="false">
      <c r="A19" s="18"/>
      <c r="B19" s="53" t="str">
        <f aca="false">PO!B19</f>
        <v>1.3</v>
      </c>
      <c r="C19" s="53" t="str">
        <f aca="false">PO!C19</f>
        <v>DER-ES</v>
      </c>
      <c r="D19" s="53" t="n">
        <f aca="false">PO!D19</f>
        <v>20701</v>
      </c>
      <c r="E19" s="54" t="str">
        <f aca="false">PO!E19</f>
        <v>Barracão para escritório com sanitário área de 14.50 m2, de chapa de compens. 12mm e pontalete 8x8cm,piso cimentado e cobertura de telha de fibroc. 6mm, incl. ponto de luz e cx. de inspeção, conf. projeto (1 utilização)</v>
      </c>
      <c r="F19" s="55" t="s">
        <v>41</v>
      </c>
      <c r="G19" s="55"/>
      <c r="H19" s="55"/>
      <c r="I19" s="55"/>
      <c r="J19" s="56" t="n">
        <v>6</v>
      </c>
    </row>
    <row r="20" customFormat="false" ht="38.25" hidden="false" customHeight="true" outlineLevel="0" collapsed="false">
      <c r="A20" s="18"/>
      <c r="B20" s="53" t="str">
        <f aca="false">PO!B20</f>
        <v>1.4</v>
      </c>
      <c r="C20" s="53" t="str">
        <f aca="false">PO!C20</f>
        <v>DER-ES</v>
      </c>
      <c r="D20" s="53" t="n">
        <f aca="false">PO!D20</f>
        <v>20702</v>
      </c>
      <c r="E20" s="54" t="str">
        <f aca="false">PO!E20</f>
        <v>Barracão para almoxarifado área de 10.90m2, de chapa de compensado de 12mm e pontalete 8x8cm, piso cimentado e cobertura de telhas de fibrocimento de 6mm, incl. ponto de luz, conf. projeto (1 utilização)</v>
      </c>
      <c r="F20" s="55" t="s">
        <v>42</v>
      </c>
      <c r="G20" s="55"/>
      <c r="H20" s="55"/>
      <c r="I20" s="55"/>
      <c r="J20" s="57" t="n">
        <v>10</v>
      </c>
    </row>
    <row r="21" customFormat="false" ht="25.5" hidden="false" customHeight="true" outlineLevel="0" collapsed="false">
      <c r="A21" s="18"/>
      <c r="B21" s="53" t="str">
        <f aca="false">PO!B21</f>
        <v>1.5</v>
      </c>
      <c r="C21" s="53" t="str">
        <f aca="false">PO!C21</f>
        <v>SINAPI</v>
      </c>
      <c r="D21" s="53" t="n">
        <f aca="false">PO!D21</f>
        <v>93212</v>
      </c>
      <c r="E21" s="54" t="str">
        <f aca="false">PO!E21</f>
        <v>Execução de sanitário e vestiário em canteiro de obra em chapa de madeira compensada, não incluso mobiliário.</v>
      </c>
      <c r="F21" s="55" t="s">
        <v>43</v>
      </c>
      <c r="G21" s="55"/>
      <c r="H21" s="55"/>
      <c r="I21" s="55"/>
      <c r="J21" s="57" t="n">
        <v>5</v>
      </c>
    </row>
    <row r="22" customFormat="false" ht="105" hidden="false" customHeight="true" outlineLevel="0" collapsed="false">
      <c r="A22" s="18"/>
      <c r="B22" s="53" t="str">
        <f aca="false">PO!B22</f>
        <v>1.6</v>
      </c>
      <c r="C22" s="53" t="str">
        <f aca="false">PO!C22</f>
        <v>COMP.</v>
      </c>
      <c r="D22" s="53" t="n">
        <f aca="false">PO!D22</f>
        <v>1</v>
      </c>
      <c r="E22" s="54" t="str">
        <f aca="false">PO!E22</f>
        <v>Tapume Telha Metálica Ondulada em Alúminio ou Zinco (Galvalume) e=0,43mm COR natural h=2,20m, incl. montagem estr. mad. 8"x8", e portão com 3,00m de largura (Reaproveitamento 1x) </v>
      </c>
      <c r="F22" s="55" t="s">
        <v>44</v>
      </c>
      <c r="G22" s="55"/>
      <c r="H22" s="55"/>
      <c r="I22" s="55"/>
      <c r="J22" s="57" t="n">
        <v>143.4</v>
      </c>
    </row>
    <row r="23" customFormat="false" ht="15" hidden="false" customHeight="false" outlineLevel="0" collapsed="false">
      <c r="B23" s="58"/>
      <c r="C23" s="59"/>
      <c r="D23" s="58"/>
      <c r="E23" s="60" t="n">
        <f aca="false">[1]PO!E25</f>
        <v>0</v>
      </c>
      <c r="F23" s="58"/>
      <c r="G23" s="58"/>
      <c r="H23" s="58"/>
      <c r="I23" s="58"/>
      <c r="J23" s="61"/>
    </row>
    <row r="24" customFormat="false" ht="15" hidden="false" customHeight="false" outlineLevel="0" collapsed="false">
      <c r="B24" s="62"/>
      <c r="C24" s="63"/>
      <c r="D24" s="62"/>
      <c r="E24" s="63"/>
      <c r="F24" s="62"/>
      <c r="G24" s="62"/>
      <c r="H24" s="62"/>
      <c r="I24" s="62"/>
      <c r="J24" s="64"/>
    </row>
    <row r="25" customFormat="false" ht="15" hidden="false" customHeight="false" outlineLevel="0" collapsed="false">
      <c r="B25" s="62"/>
      <c r="C25" s="63"/>
      <c r="D25" s="62"/>
      <c r="E25" s="65" t="str">
        <f aca="false">PO!E25</f>
        <v>LAVANDERIA</v>
      </c>
      <c r="F25" s="62"/>
      <c r="G25" s="62"/>
      <c r="H25" s="62"/>
      <c r="I25" s="62"/>
      <c r="J25" s="64"/>
    </row>
    <row r="26" customFormat="false" ht="15" hidden="false" customHeight="false" outlineLevel="0" collapsed="false">
      <c r="B26" s="66" t="n">
        <f aca="false">PO!B26</f>
        <v>2</v>
      </c>
      <c r="C26" s="59"/>
      <c r="D26" s="58"/>
      <c r="E26" s="60" t="str">
        <f aca="false">PO!E26</f>
        <v>MOVIMENTAÇÕES DE SOLO</v>
      </c>
      <c r="F26" s="58"/>
      <c r="G26" s="58"/>
      <c r="H26" s="58"/>
      <c r="I26" s="58"/>
      <c r="J26" s="61"/>
    </row>
    <row r="27" customFormat="false" ht="73.5" hidden="false" customHeight="true" outlineLevel="0" collapsed="false">
      <c r="B27" s="53" t="str">
        <f aca="false">PO!B27</f>
        <v>2.1</v>
      </c>
      <c r="C27" s="53" t="str">
        <f aca="false">PO!C27</f>
        <v>DER-ES</v>
      </c>
      <c r="D27" s="53" t="n">
        <f aca="false">PO!D27</f>
        <v>30101</v>
      </c>
      <c r="E27" s="54" t="str">
        <f aca="false">PO!E27</f>
        <v>Escavação manual em material de 1a. categoria, até 1.50 m de profundidade</v>
      </c>
      <c r="F27" s="67" t="s">
        <v>45</v>
      </c>
      <c r="G27" s="67"/>
      <c r="H27" s="67"/>
      <c r="I27" s="67"/>
      <c r="J27" s="68" t="n">
        <v>0.89</v>
      </c>
    </row>
    <row r="28" customFormat="false" ht="46.5" hidden="false" customHeight="true" outlineLevel="0" collapsed="false">
      <c r="B28" s="53" t="str">
        <f aca="false">PO!B28</f>
        <v>2.2</v>
      </c>
      <c r="C28" s="53" t="str">
        <f aca="false">PO!C28</f>
        <v>DER-ES</v>
      </c>
      <c r="D28" s="53" t="n">
        <f aca="false">PO!D28</f>
        <v>30119</v>
      </c>
      <c r="E28" s="54" t="str">
        <f aca="false">PO!E28</f>
        <v>Apiloamento do fundo de vala com maço de 30 a 60kg</v>
      </c>
      <c r="F28" s="67" t="s">
        <v>46</v>
      </c>
      <c r="G28" s="67"/>
      <c r="H28" s="67"/>
      <c r="I28" s="67"/>
      <c r="J28" s="68" t="n">
        <v>1.96</v>
      </c>
    </row>
    <row r="29" customFormat="false" ht="43.5" hidden="false" customHeight="true" outlineLevel="0" collapsed="false">
      <c r="B29" s="53" t="str">
        <f aca="false">PO!B29</f>
        <v>2.3</v>
      </c>
      <c r="C29" s="53" t="str">
        <f aca="false">PO!C29</f>
        <v>DER-ES</v>
      </c>
      <c r="D29" s="53" t="n">
        <f aca="false">PO!D29</f>
        <v>30210</v>
      </c>
      <c r="E29" s="54" t="str">
        <f aca="false">PO!E29</f>
        <v>Aterro compactado utilizando compactador de placa vibratória com reaproveitamento do material</v>
      </c>
      <c r="F29" s="67" t="s">
        <v>47</v>
      </c>
      <c r="G29" s="67"/>
      <c r="H29" s="67"/>
      <c r="I29" s="67"/>
      <c r="J29" s="68" t="n">
        <v>1.37</v>
      </c>
    </row>
    <row r="30" customFormat="false" ht="15" hidden="false" customHeight="false" outlineLevel="0" collapsed="false">
      <c r="B30" s="58"/>
      <c r="C30" s="59"/>
      <c r="D30" s="58"/>
      <c r="E30" s="59"/>
      <c r="F30" s="58"/>
      <c r="G30" s="58"/>
      <c r="H30" s="58"/>
      <c r="I30" s="58"/>
      <c r="J30" s="61"/>
    </row>
    <row r="31" customFormat="false" ht="15" hidden="false" customHeight="false" outlineLevel="0" collapsed="false">
      <c r="B31" s="66" t="n">
        <f aca="false">PO!B31</f>
        <v>3</v>
      </c>
      <c r="C31" s="59"/>
      <c r="D31" s="58"/>
      <c r="E31" s="60" t="str">
        <f aca="false">PO!E31</f>
        <v>ESTRUTURA DE CONCRETO ARMADO</v>
      </c>
      <c r="F31" s="58"/>
      <c r="G31" s="58"/>
      <c r="H31" s="58"/>
      <c r="I31" s="58"/>
      <c r="J31" s="61"/>
    </row>
    <row r="32" customFormat="false" ht="15" hidden="false" customHeight="true" outlineLevel="0" collapsed="false">
      <c r="B32" s="69" t="str">
        <f aca="false">PO!B32</f>
        <v>3.1</v>
      </c>
      <c r="C32" s="54" t="str">
        <f aca="false">PO!C32</f>
        <v>DER-ES</v>
      </c>
      <c r="D32" s="53" t="n">
        <f aca="false">PO!D32</f>
        <v>10501</v>
      </c>
      <c r="E32" s="54" t="str">
        <f aca="false">PO!E32</f>
        <v>Locação de obra com gabarito de madeira</v>
      </c>
      <c r="F32" s="67" t="s">
        <v>48</v>
      </c>
      <c r="G32" s="67"/>
      <c r="H32" s="67"/>
      <c r="I32" s="67"/>
      <c r="J32" s="68" t="n">
        <v>16</v>
      </c>
    </row>
    <row r="33" customFormat="false" ht="59.25" hidden="false" customHeight="true" outlineLevel="0" collapsed="false">
      <c r="B33" s="69" t="str">
        <f aca="false">PO!B33</f>
        <v>3.2</v>
      </c>
      <c r="C33" s="54" t="str">
        <f aca="false">PO!C33</f>
        <v>DER-ES</v>
      </c>
      <c r="D33" s="53" t="n">
        <f aca="false">PO!D33</f>
        <v>40238</v>
      </c>
      <c r="E33" s="54" t="str">
        <f aca="false">PO!E33</f>
        <v>Fôrma de chapa compensada resinada 12mm, levando-se em conta a utilização 3 vezes (incluido o material, corte, montagem, escoramento e desfôrma)</v>
      </c>
      <c r="F33" s="67" t="s">
        <v>49</v>
      </c>
      <c r="G33" s="67"/>
      <c r="H33" s="67"/>
      <c r="I33" s="67"/>
      <c r="J33" s="68" t="n">
        <v>32.64</v>
      </c>
    </row>
    <row r="34" customFormat="false" ht="38.25" hidden="false" customHeight="true" outlineLevel="0" collapsed="false">
      <c r="B34" s="69" t="str">
        <f aca="false">PO!B34</f>
        <v>3.3</v>
      </c>
      <c r="C34" s="54" t="str">
        <f aca="false">PO!C34</f>
        <v>DER-ES</v>
      </c>
      <c r="D34" s="53" t="n">
        <f aca="false">PO!D34</f>
        <v>40231</v>
      </c>
      <c r="E34" s="54" t="str">
        <f aca="false">PO!E34</f>
        <v>Fornecimento, preparo e aplicação de concreto magro com consumo mínimo de cimento de 250 kg/m3 (brita 1 e 2) - (5% de perdas já incluído no custo)</v>
      </c>
      <c r="F34" s="67" t="s">
        <v>50</v>
      </c>
      <c r="G34" s="67"/>
      <c r="H34" s="67"/>
      <c r="I34" s="67"/>
      <c r="J34" s="68" t="n">
        <v>0.2</v>
      </c>
    </row>
    <row r="35" customFormat="false" ht="45" hidden="false" customHeight="true" outlineLevel="0" collapsed="false">
      <c r="B35" s="69" t="str">
        <f aca="false">PO!B35</f>
        <v>3.4</v>
      </c>
      <c r="C35" s="54" t="str">
        <f aca="false">PO!C35</f>
        <v>DER-ES</v>
      </c>
      <c r="D35" s="53" t="n">
        <f aca="false">PO!D35</f>
        <v>40324</v>
      </c>
      <c r="E35" s="54" t="str">
        <f aca="false">PO!E35</f>
        <v>Fornecimento, preparo e aplicação de concreto Fck=25 MPa (brita 1 e 2) - (5% de perdas já incluído nocusto)</v>
      </c>
      <c r="F35" s="67" t="s">
        <v>51</v>
      </c>
      <c r="G35" s="67"/>
      <c r="H35" s="67"/>
      <c r="I35" s="67"/>
      <c r="J35" s="68" t="n">
        <v>2.64</v>
      </c>
    </row>
    <row r="36" customFormat="false" ht="48.75" hidden="false" customHeight="true" outlineLevel="0" collapsed="false">
      <c r="B36" s="69" t="str">
        <f aca="false">PO!B36</f>
        <v>3.5</v>
      </c>
      <c r="C36" s="54" t="str">
        <f aca="false">PO!C36</f>
        <v>DER-ES</v>
      </c>
      <c r="D36" s="53" t="n">
        <f aca="false">PO!D36</f>
        <v>40246</v>
      </c>
      <c r="E36" s="54" t="str">
        <f aca="false">PO!E36</f>
        <v>Fornecimento, dobragem e colocação em fôrma, de armadura CA-60 B fina, diâmetro de 4.0 a 7.0mm</v>
      </c>
      <c r="F36" s="67" t="s">
        <v>52</v>
      </c>
      <c r="G36" s="67"/>
      <c r="H36" s="67"/>
      <c r="I36" s="67"/>
      <c r="J36" s="68" t="n">
        <v>34</v>
      </c>
    </row>
    <row r="37" customFormat="false" ht="49.5" hidden="false" customHeight="true" outlineLevel="0" collapsed="false">
      <c r="B37" s="69" t="str">
        <f aca="false">PO!B37</f>
        <v>3.6</v>
      </c>
      <c r="C37" s="54" t="str">
        <f aca="false">PO!C37</f>
        <v>DER-ES</v>
      </c>
      <c r="D37" s="53" t="n">
        <f aca="false">PO!D37</f>
        <v>40243</v>
      </c>
      <c r="E37" s="54" t="str">
        <f aca="false">PO!E37</f>
        <v>Fornecimento, dobragem e colocação em fôrma, de armadura CA-50 A média, diâmetro de 6.3 a 10.0 mm</v>
      </c>
      <c r="F37" s="67" t="s">
        <v>53</v>
      </c>
      <c r="G37" s="67"/>
      <c r="H37" s="67"/>
      <c r="I37" s="67"/>
      <c r="J37" s="68" t="n">
        <v>120</v>
      </c>
    </row>
    <row r="38" customFormat="false" ht="39.75" hidden="false" customHeight="true" outlineLevel="0" collapsed="false">
      <c r="B38" s="69" t="str">
        <f aca="false">PO!B38</f>
        <v>3.7</v>
      </c>
      <c r="C38" s="54" t="str">
        <f aca="false">PO!C38</f>
        <v>DER-ES</v>
      </c>
      <c r="D38" s="53" t="n">
        <f aca="false">PO!D38</f>
        <v>100203</v>
      </c>
      <c r="E38" s="54" t="str">
        <f aca="false">PO!E38</f>
        <v>Pintura impermeabilizante com igolflex ou equivalente a 3 demãos</v>
      </c>
      <c r="F38" s="67" t="s">
        <v>54</v>
      </c>
      <c r="G38" s="67"/>
      <c r="H38" s="67"/>
      <c r="I38" s="67"/>
      <c r="J38" s="68" t="n">
        <v>11.55</v>
      </c>
    </row>
    <row r="39" customFormat="false" ht="15" hidden="false" customHeight="false" outlineLevel="0" collapsed="false">
      <c r="B39" s="58"/>
      <c r="C39" s="59"/>
      <c r="D39" s="58"/>
      <c r="E39" s="59"/>
      <c r="F39" s="58"/>
      <c r="G39" s="58"/>
      <c r="H39" s="58"/>
      <c r="I39" s="58"/>
      <c r="J39" s="61"/>
    </row>
    <row r="40" customFormat="false" ht="15" hidden="false" customHeight="false" outlineLevel="0" collapsed="false">
      <c r="B40" s="66" t="n">
        <f aca="false">PO!B40</f>
        <v>4</v>
      </c>
      <c r="C40" s="59"/>
      <c r="D40" s="58"/>
      <c r="E40" s="60" t="str">
        <f aca="false">PO!E40</f>
        <v>COBERTURA</v>
      </c>
      <c r="F40" s="58"/>
      <c r="G40" s="58"/>
      <c r="H40" s="58"/>
      <c r="I40" s="58"/>
      <c r="J40" s="61"/>
    </row>
    <row r="41" customFormat="false" ht="25.5" hidden="false" customHeight="true" outlineLevel="0" collapsed="false">
      <c r="B41" s="69" t="str">
        <f aca="false">PO!B41</f>
        <v>4.1</v>
      </c>
      <c r="C41" s="54" t="str">
        <f aca="false">PO!C41</f>
        <v>SINAPI</v>
      </c>
      <c r="D41" s="53" t="n">
        <f aca="false">PO!D41</f>
        <v>94216</v>
      </c>
      <c r="E41" s="54" t="str">
        <f aca="false">PO!E41</f>
        <v>Telhamento com telha metálica termoacústica e = 30 mm, com até 2 águas, incluso içamento.</v>
      </c>
      <c r="F41" s="70" t="s">
        <v>55</v>
      </c>
      <c r="G41" s="70"/>
      <c r="H41" s="70"/>
      <c r="I41" s="70"/>
      <c r="J41" s="68" t="n">
        <v>31.36</v>
      </c>
    </row>
    <row r="42" customFormat="false" ht="38.25" hidden="false" customHeight="true" outlineLevel="0" collapsed="false">
      <c r="B42" s="69" t="str">
        <f aca="false">PO!B42</f>
        <v>4.2</v>
      </c>
      <c r="C42" s="54" t="str">
        <f aca="false">PO!C42</f>
        <v>SINAPI</v>
      </c>
      <c r="D42" s="53" t="n">
        <f aca="false">PO!D42</f>
        <v>92604</v>
      </c>
      <c r="E42" s="54" t="str">
        <f aca="false">PO!E42</f>
        <v>Fabricação e instalação de tesoura inteira em aço, vão de 4 m, para telha ondulada de fibrocimento, metálica, plástica ou termoacústica, incluso içamento.</v>
      </c>
      <c r="F42" s="70" t="s">
        <v>56</v>
      </c>
      <c r="G42" s="70"/>
      <c r="H42" s="70"/>
      <c r="I42" s="70"/>
      <c r="J42" s="68" t="n">
        <v>3</v>
      </c>
    </row>
    <row r="43" customFormat="false" ht="38.25" hidden="false" customHeight="true" outlineLevel="0" collapsed="false">
      <c r="B43" s="69" t="str">
        <f aca="false">PO!B43</f>
        <v>4.3</v>
      </c>
      <c r="C43" s="54" t="str">
        <f aca="false">PO!C43</f>
        <v>SINAPI</v>
      </c>
      <c r="D43" s="53" t="n">
        <f aca="false">PO!D43</f>
        <v>104314</v>
      </c>
      <c r="E43" s="54" t="str">
        <f aca="false">PO!E43</f>
        <v>Trama de aço composta por terças para telhados de até 2 águas para telha ondulada de fibrocimento, metálica, plástica ou termoacústica, incluso transporte vertical (em kg).</v>
      </c>
      <c r="F43" s="70" t="s">
        <v>57</v>
      </c>
      <c r="G43" s="70"/>
      <c r="H43" s="70"/>
      <c r="I43" s="70"/>
      <c r="J43" s="68" t="n">
        <v>114.58</v>
      </c>
    </row>
    <row r="44" customFormat="false" ht="38.25" hidden="false" customHeight="true" outlineLevel="0" collapsed="false">
      <c r="B44" s="69" t="str">
        <f aca="false">PO!B44</f>
        <v>4.4</v>
      </c>
      <c r="C44" s="54" t="str">
        <f aca="false">PO!C44</f>
        <v>SINAPI</v>
      </c>
      <c r="D44" s="53" t="n">
        <f aca="false">PO!D44</f>
        <v>100723</v>
      </c>
      <c r="E44" s="54" t="str">
        <f aca="false">PO!E44</f>
        <v>Pintura com tinta alquídica de fundo e acabamento (esmalte sintético grafite) pulverizada sobre perfil metálico executado em fábrica (por demão). </v>
      </c>
      <c r="F44" s="70" t="s">
        <v>58</v>
      </c>
      <c r="G44" s="70"/>
      <c r="H44" s="70"/>
      <c r="I44" s="70"/>
      <c r="J44" s="68" t="n">
        <v>27.04</v>
      </c>
    </row>
    <row r="45" customFormat="false" ht="15" hidden="false" customHeight="false" outlineLevel="0" collapsed="false">
      <c r="B45" s="58"/>
      <c r="C45" s="59"/>
      <c r="D45" s="58"/>
      <c r="E45" s="59"/>
      <c r="F45" s="58"/>
      <c r="G45" s="58"/>
      <c r="H45" s="58"/>
      <c r="I45" s="58"/>
      <c r="J45" s="61"/>
    </row>
    <row r="46" customFormat="false" ht="15" hidden="false" customHeight="false" outlineLevel="0" collapsed="false">
      <c r="B46" s="66" t="n">
        <f aca="false">PO!B46</f>
        <v>5</v>
      </c>
      <c r="C46" s="59"/>
      <c r="D46" s="58"/>
      <c r="E46" s="60" t="str">
        <f aca="false">PO!E46</f>
        <v>PAREDES</v>
      </c>
      <c r="F46" s="58"/>
      <c r="G46" s="58"/>
      <c r="H46" s="58"/>
      <c r="I46" s="58"/>
      <c r="J46" s="61"/>
    </row>
    <row r="47" customFormat="false" ht="98.25" hidden="false" customHeight="true" outlineLevel="0" collapsed="false">
      <c r="B47" s="69" t="str">
        <f aca="false">PO!B47</f>
        <v>5.1</v>
      </c>
      <c r="C47" s="54" t="str">
        <f aca="false">PO!C47</f>
        <v>DER-ES</v>
      </c>
      <c r="D47" s="53" t="n">
        <f aca="false">PO!D47</f>
        <v>50601</v>
      </c>
      <c r="E47" s="54" t="str">
        <f aca="false">PO!E47</f>
        <v>Alvenaria de blocos de concreto 9x19x39cm, c/ resist. mínimo a compres. 2.5 MPa, assent. c/ arg. de cimento, cal hidratada CH1 e areia no traço 1:0.5:8 esp. das juntas 10mm e esp. das paredes, s/ rev. 9cm</v>
      </c>
      <c r="F47" s="70" t="s">
        <v>59</v>
      </c>
      <c r="G47" s="70"/>
      <c r="H47" s="70"/>
      <c r="I47" s="70"/>
      <c r="J47" s="68" t="n">
        <v>48.09</v>
      </c>
    </row>
    <row r="48" customFormat="false" ht="43.5" hidden="false" customHeight="true" outlineLevel="0" collapsed="false">
      <c r="B48" s="69" t="str">
        <f aca="false">PO!B48</f>
        <v>5.2</v>
      </c>
      <c r="C48" s="54" t="str">
        <f aca="false">PO!C48</f>
        <v>DER-ES</v>
      </c>
      <c r="D48" s="53" t="n">
        <f aca="false">PO!D48</f>
        <v>120101</v>
      </c>
      <c r="E48" s="54" t="str">
        <f aca="false">PO!E48</f>
        <v>Chapisco de argamassa de cimento e areia média ou grossa lavada, no traço 1:3, espessura 5 mm</v>
      </c>
      <c r="F48" s="67" t="s">
        <v>60</v>
      </c>
      <c r="G48" s="67"/>
      <c r="H48" s="67"/>
      <c r="I48" s="67"/>
      <c r="J48" s="68" t="n">
        <v>96.18</v>
      </c>
    </row>
    <row r="49" customFormat="false" ht="25.5" hidden="false" customHeight="true" outlineLevel="0" collapsed="false">
      <c r="B49" s="69" t="str">
        <f aca="false">PO!B49</f>
        <v>5.3</v>
      </c>
      <c r="C49" s="54" t="str">
        <f aca="false">PO!C49</f>
        <v>DER-ES</v>
      </c>
      <c r="D49" s="53" t="n">
        <f aca="false">PO!D49</f>
        <v>110301</v>
      </c>
      <c r="E49" s="54" t="str">
        <f aca="false">PO!E49</f>
        <v>Emboço de argamassa de cimento, cal hidratada CH1 e areia lavada traço 1:0.5:6, espessura 20 mm</v>
      </c>
      <c r="F49" s="67" t="s">
        <v>61</v>
      </c>
      <c r="G49" s="67"/>
      <c r="H49" s="67"/>
      <c r="I49" s="67"/>
      <c r="J49" s="68" t="n">
        <v>22.8</v>
      </c>
    </row>
    <row r="50" customFormat="false" ht="48.75" hidden="false" customHeight="true" outlineLevel="0" collapsed="false">
      <c r="B50" s="69" t="str">
        <f aca="false">PO!B50</f>
        <v>5.4</v>
      </c>
      <c r="C50" s="54" t="str">
        <f aca="false">PO!C50</f>
        <v>DER-ES</v>
      </c>
      <c r="D50" s="53" t="n">
        <f aca="false">PO!D50</f>
        <v>110302</v>
      </c>
      <c r="E50" s="54" t="str">
        <f aca="false">PO!E50</f>
        <v>Reboco tipo paulista de argamassa de cimento, cal hidratada CH1 e areia lavada traço 1:0.5:6, espessura 25 mm</v>
      </c>
      <c r="F50" s="67" t="s">
        <v>62</v>
      </c>
      <c r="G50" s="67"/>
      <c r="H50" s="67"/>
      <c r="I50" s="67"/>
      <c r="J50" s="68" t="n">
        <v>73.38</v>
      </c>
    </row>
    <row r="51" customFormat="false" ht="41.25" hidden="false" customHeight="true" outlineLevel="0" collapsed="false">
      <c r="B51" s="69" t="str">
        <f aca="false">PO!B51</f>
        <v>5.5</v>
      </c>
      <c r="C51" s="54" t="str">
        <f aca="false">PO!C51</f>
        <v>SINAPI</v>
      </c>
      <c r="D51" s="53" t="n">
        <f aca="false">PO!D51</f>
        <v>87271</v>
      </c>
      <c r="E51" s="54" t="str">
        <f aca="false">PO!E51</f>
        <v>Revestimento cerâmico para paredes internas com placas tipo esmaltada extra de dimensões 25x35 cm aplicadas a meia altura das paredes.</v>
      </c>
      <c r="F51" s="71" t="s">
        <v>63</v>
      </c>
      <c r="G51" s="71"/>
      <c r="H51" s="71"/>
      <c r="I51" s="71"/>
      <c r="J51" s="57" t="n">
        <v>22.8</v>
      </c>
    </row>
    <row r="52" customFormat="false" ht="25.5" hidden="false" customHeight="true" outlineLevel="0" collapsed="false">
      <c r="B52" s="69" t="str">
        <f aca="false">PO!B52</f>
        <v>5.6</v>
      </c>
      <c r="C52" s="54" t="str">
        <f aca="false">PO!C52</f>
        <v>DER-ES</v>
      </c>
      <c r="D52" s="53" t="n">
        <f aca="false">PO!D52</f>
        <v>50301</v>
      </c>
      <c r="E52" s="54" t="str">
        <f aca="false">PO!E52</f>
        <v>Verga/contraverga reta de concreto armado 10 x 5 cm, Fck = 15 MPa, inclusive forma, armação e desforma</v>
      </c>
      <c r="F52" s="71" t="s">
        <v>64</v>
      </c>
      <c r="G52" s="71"/>
      <c r="H52" s="71"/>
      <c r="I52" s="71"/>
      <c r="J52" s="57" t="n">
        <v>8.8</v>
      </c>
    </row>
    <row r="53" customFormat="false" ht="25.5" hidden="false" customHeight="true" outlineLevel="0" collapsed="false">
      <c r="B53" s="69" t="str">
        <f aca="false">PO!B53</f>
        <v>5.7</v>
      </c>
      <c r="C53" s="54" t="str">
        <f aca="false">PO!C53</f>
        <v>DER-ES</v>
      </c>
      <c r="D53" s="53" t="n">
        <f aca="false">PO!D53</f>
        <v>160708</v>
      </c>
      <c r="E53" s="54" t="str">
        <f aca="false">PO!E53</f>
        <v>Pintura com tinta acrílica Suvinil, Coral ou Metalatex, inclusive selador acrílico, em paredes externas a trêsdemãos</v>
      </c>
      <c r="F53" s="71" t="s">
        <v>65</v>
      </c>
      <c r="G53" s="71"/>
      <c r="H53" s="71"/>
      <c r="I53" s="71"/>
      <c r="J53" s="57" t="n">
        <v>73.38</v>
      </c>
    </row>
    <row r="54" customFormat="false" ht="47.25" hidden="false" customHeight="true" outlineLevel="0" collapsed="false">
      <c r="B54" s="69" t="str">
        <f aca="false">PO!B54</f>
        <v>5.8</v>
      </c>
      <c r="C54" s="54" t="str">
        <f aca="false">PO!C54</f>
        <v>DER-ES</v>
      </c>
      <c r="D54" s="53" t="n">
        <f aca="false">PO!D54</f>
        <v>100203</v>
      </c>
      <c r="E54" s="54" t="str">
        <f aca="false">PO!E54</f>
        <v>Pintura impermeabilizante com igolflex ou equivalente a 3 demãos</v>
      </c>
      <c r="F54" s="71" t="s">
        <v>66</v>
      </c>
      <c r="G54" s="71"/>
      <c r="H54" s="71"/>
      <c r="I54" s="71"/>
      <c r="J54" s="57" t="n">
        <v>18.48</v>
      </c>
    </row>
    <row r="55" customFormat="false" ht="15" hidden="false" customHeight="false" outlineLevel="0" collapsed="false">
      <c r="B55" s="58"/>
      <c r="C55" s="59"/>
      <c r="D55" s="58"/>
      <c r="E55" s="59"/>
      <c r="F55" s="58"/>
      <c r="G55" s="58"/>
      <c r="H55" s="58"/>
      <c r="I55" s="58"/>
      <c r="J55" s="61"/>
    </row>
    <row r="56" customFormat="false" ht="15" hidden="false" customHeight="false" outlineLevel="0" collapsed="false">
      <c r="B56" s="66" t="n">
        <f aca="false">PO!B56</f>
        <v>6</v>
      </c>
      <c r="C56" s="59"/>
      <c r="D56" s="58"/>
      <c r="E56" s="60" t="str">
        <f aca="false">PO!E56</f>
        <v>PISO</v>
      </c>
      <c r="F56" s="58"/>
      <c r="G56" s="58"/>
      <c r="H56" s="58"/>
      <c r="I56" s="58"/>
      <c r="J56" s="61"/>
    </row>
    <row r="57" customFormat="false" ht="15" hidden="false" customHeight="false" outlineLevel="0" collapsed="false">
      <c r="B57" s="72"/>
      <c r="C57" s="73"/>
      <c r="D57" s="73"/>
      <c r="E57" s="73" t="str">
        <f aca="false">PO!E57</f>
        <v>INTERNO</v>
      </c>
      <c r="F57" s="74"/>
      <c r="G57" s="74"/>
      <c r="H57" s="74"/>
      <c r="I57" s="74"/>
      <c r="J57" s="75"/>
    </row>
    <row r="58" customFormat="false" ht="51" hidden="false" customHeight="true" outlineLevel="0" collapsed="false">
      <c r="B58" s="69" t="str">
        <f aca="false">PO!B58</f>
        <v>6.1</v>
      </c>
      <c r="C58" s="54" t="str">
        <f aca="false">PO!C58</f>
        <v>DER-ES</v>
      </c>
      <c r="D58" s="53" t="n">
        <f aca="false">PO!D58</f>
        <v>130230</v>
      </c>
      <c r="E58" s="54" t="str">
        <f aca="false">PO!E58</f>
        <v>Piso argamassa alta resistência tipo granilite ou equiv de qualidade comprovada, esp de 10mm, com juntas plástica em quadros de 1m, na cor natural, com acabamento anti-derrapante mecanizado, inclusive regularização e=3.0cm</v>
      </c>
      <c r="F58" s="55" t="s">
        <v>67</v>
      </c>
      <c r="G58" s="55"/>
      <c r="H58" s="55"/>
      <c r="I58" s="55"/>
      <c r="J58" s="56" t="n">
        <v>13.69</v>
      </c>
    </row>
    <row r="59" customFormat="false" ht="38.25" hidden="false" customHeight="true" outlineLevel="0" collapsed="false">
      <c r="B59" s="69" t="str">
        <f aca="false">PO!B59</f>
        <v>6.2</v>
      </c>
      <c r="C59" s="54" t="str">
        <f aca="false">PO!C59</f>
        <v>DER-ES</v>
      </c>
      <c r="D59" s="53" t="n">
        <f aca="false">PO!D59</f>
        <v>130315</v>
      </c>
      <c r="E59" s="54" t="str">
        <f aca="false">PO!E59</f>
        <v>Rodapé de mármore ou granito, assentado com argamassa de cimento, cal hidratada CH1 e areia no traço 1:0,5:8, incl. rejuntamento com cimento branco, h=7cm</v>
      </c>
      <c r="F59" s="55" t="s">
        <v>68</v>
      </c>
      <c r="G59" s="55"/>
      <c r="H59" s="55"/>
      <c r="I59" s="55"/>
      <c r="J59" s="56" t="n">
        <v>14.8</v>
      </c>
    </row>
    <row r="60" customFormat="false" ht="15" hidden="false" customHeight="true" outlineLevel="0" collapsed="false">
      <c r="B60" s="69" t="str">
        <f aca="false">PO!B60</f>
        <v>6.3</v>
      </c>
      <c r="C60" s="54" t="str">
        <f aca="false">PO!C60</f>
        <v>DER-ES</v>
      </c>
      <c r="D60" s="53" t="n">
        <f aca="false">PO!D60</f>
        <v>30203</v>
      </c>
      <c r="E60" s="54" t="str">
        <f aca="false">PO!E60</f>
        <v>Lastro de brita 3 e 4, apiloado manualmente e=10cm</v>
      </c>
      <c r="F60" s="55" t="s">
        <v>69</v>
      </c>
      <c r="G60" s="55"/>
      <c r="H60" s="55"/>
      <c r="I60" s="55"/>
      <c r="J60" s="56" t="n">
        <v>1.37</v>
      </c>
    </row>
    <row r="61" customFormat="false" ht="25.5" hidden="false" customHeight="true" outlineLevel="0" collapsed="false">
      <c r="B61" s="69" t="str">
        <f aca="false">PO!B61</f>
        <v>6.4</v>
      </c>
      <c r="C61" s="54" t="str">
        <f aca="false">PO!C61</f>
        <v>DER-ES</v>
      </c>
      <c r="D61" s="53" t="n">
        <f aca="false">PO!D61</f>
        <v>130109</v>
      </c>
      <c r="E61" s="54" t="str">
        <f aca="false">PO!E61</f>
        <v>Lastro regularizado e impermeabilizado de concreto não estrutural, espessura de 8 cm</v>
      </c>
      <c r="F61" s="55" t="s">
        <v>70</v>
      </c>
      <c r="G61" s="55"/>
      <c r="H61" s="55"/>
      <c r="I61" s="55"/>
      <c r="J61" s="56" t="n">
        <v>13.69</v>
      </c>
    </row>
    <row r="62" customFormat="false" ht="25.5" hidden="false" customHeight="true" outlineLevel="0" collapsed="false">
      <c r="B62" s="69" t="str">
        <f aca="false">PO!B62</f>
        <v>6.5</v>
      </c>
      <c r="C62" s="54" t="str">
        <f aca="false">PO!C62</f>
        <v>SINAPI</v>
      </c>
      <c r="D62" s="53" t="n">
        <f aca="false">PO!D62</f>
        <v>97088</v>
      </c>
      <c r="E62" s="54" t="str">
        <f aca="false">PO!E62</f>
        <v>Armação para execução de radier, piso de concreto ou laje sobre solo, com uso de tela q-92.</v>
      </c>
      <c r="F62" s="55" t="s">
        <v>71</v>
      </c>
      <c r="G62" s="55"/>
      <c r="H62" s="55"/>
      <c r="I62" s="55"/>
      <c r="J62" s="56" t="n">
        <v>20.26</v>
      </c>
    </row>
    <row r="63" customFormat="false" ht="25.5" hidden="false" customHeight="true" outlineLevel="0" collapsed="false">
      <c r="B63" s="69" t="str">
        <f aca="false">PO!B63</f>
        <v>6.6</v>
      </c>
      <c r="C63" s="54" t="str">
        <f aca="false">PO!C63</f>
        <v>SINAPI</v>
      </c>
      <c r="D63" s="53" t="n">
        <f aca="false">PO!D63</f>
        <v>97087</v>
      </c>
      <c r="E63" s="54" t="str">
        <f aca="false">PO!E63</f>
        <v>Camada separadora para execução de radier, piso de concreto ou laje sobre solo, em lona plástica.</v>
      </c>
      <c r="F63" s="55" t="s">
        <v>70</v>
      </c>
      <c r="G63" s="55"/>
      <c r="H63" s="55"/>
      <c r="I63" s="55"/>
      <c r="J63" s="56" t="n">
        <v>13.69</v>
      </c>
    </row>
    <row r="64" customFormat="false" ht="25.5" hidden="false" customHeight="true" outlineLevel="0" collapsed="false">
      <c r="B64" s="69" t="str">
        <f aca="false">PO!B64</f>
        <v>6.7</v>
      </c>
      <c r="C64" s="54" t="str">
        <f aca="false">PO!C64</f>
        <v>DER-ES</v>
      </c>
      <c r="D64" s="53" t="n">
        <f aca="false">PO!D64</f>
        <v>200714</v>
      </c>
      <c r="E64" s="54" t="str">
        <f aca="false">PO!E64</f>
        <v>Preparo, regularização e compactação do terreno (compactador manual) para execução de piso de quadra</v>
      </c>
      <c r="F64" s="55" t="s">
        <v>70</v>
      </c>
      <c r="G64" s="55"/>
      <c r="H64" s="55"/>
      <c r="I64" s="55"/>
      <c r="J64" s="56" t="n">
        <v>13.69</v>
      </c>
    </row>
    <row r="65" customFormat="false" ht="25.5" hidden="false" customHeight="true" outlineLevel="0" collapsed="false">
      <c r="B65" s="76" t="str">
        <f aca="false">PO!B65</f>
        <v>6.8</v>
      </c>
      <c r="C65" s="77" t="str">
        <f aca="false">PO!C65</f>
        <v>DER-ES</v>
      </c>
      <c r="D65" s="78" t="n">
        <f aca="false">PO!D65</f>
        <v>190602</v>
      </c>
      <c r="E65" s="77" t="str">
        <f aca="false">PO!E65</f>
        <v>Pintura com tinta à base de resinas acrílicas, marcas de referência Suvinil, Coral ou Metalatex, sobre piso de concreto, a duas demãos</v>
      </c>
      <c r="F65" s="79" t="s">
        <v>67</v>
      </c>
      <c r="G65" s="79"/>
      <c r="H65" s="79"/>
      <c r="I65" s="79"/>
      <c r="J65" s="80" t="n">
        <v>13.69</v>
      </c>
    </row>
    <row r="66" customFormat="false" ht="15" hidden="false" customHeight="false" outlineLevel="0" collapsed="false">
      <c r="B66" s="72"/>
      <c r="C66" s="73"/>
      <c r="D66" s="73"/>
      <c r="E66" s="73" t="str">
        <f aca="false">PO!E66</f>
        <v>EXTERNO</v>
      </c>
      <c r="F66" s="74"/>
      <c r="G66" s="74"/>
      <c r="H66" s="74"/>
      <c r="I66" s="74"/>
      <c r="J66" s="75"/>
    </row>
    <row r="67" customFormat="false" ht="15" hidden="false" customHeight="true" outlineLevel="0" collapsed="false">
      <c r="B67" s="81" t="str">
        <f aca="false">PO!B67</f>
        <v>6.9</v>
      </c>
      <c r="C67" s="82" t="str">
        <f aca="false">PO!C67</f>
        <v>DER-ES</v>
      </c>
      <c r="D67" s="83" t="n">
        <f aca="false">PO!D67</f>
        <v>30203</v>
      </c>
      <c r="E67" s="82" t="str">
        <f aca="false">PO!E67</f>
        <v>Lastro de brita 3 e 4, apiloado manualmente e=10cm</v>
      </c>
      <c r="F67" s="55" t="s">
        <v>72</v>
      </c>
      <c r="G67" s="55"/>
      <c r="H67" s="55"/>
      <c r="I67" s="55"/>
      <c r="J67" s="56" t="n">
        <v>2</v>
      </c>
    </row>
    <row r="68" customFormat="false" ht="25.5" hidden="false" customHeight="true" outlineLevel="0" collapsed="false">
      <c r="B68" s="69" t="str">
        <f aca="false">PO!B68</f>
        <v>6.10</v>
      </c>
      <c r="C68" s="54" t="str">
        <f aca="false">PO!C68</f>
        <v>DER-ES</v>
      </c>
      <c r="D68" s="53" t="n">
        <f aca="false">PO!D68</f>
        <v>130109</v>
      </c>
      <c r="E68" s="54" t="str">
        <f aca="false">PO!E68</f>
        <v>Lastro regularizado e impermeabilizado de concreto não estrutural, espessura de 8 cm</v>
      </c>
      <c r="F68" s="55" t="s">
        <v>73</v>
      </c>
      <c r="G68" s="55"/>
      <c r="H68" s="55"/>
      <c r="I68" s="55"/>
      <c r="J68" s="56" t="n">
        <v>20</v>
      </c>
    </row>
    <row r="69" customFormat="false" ht="25.5" hidden="false" customHeight="true" outlineLevel="0" collapsed="false">
      <c r="B69" s="69" t="str">
        <f aca="false">PO!B69</f>
        <v>6.11</v>
      </c>
      <c r="C69" s="54" t="str">
        <f aca="false">PO!C69</f>
        <v>SINAPI</v>
      </c>
      <c r="D69" s="53" t="n">
        <f aca="false">PO!D69</f>
        <v>97088</v>
      </c>
      <c r="E69" s="54" t="str">
        <f aca="false">PO!E69</f>
        <v>Armação para execução de radier, piso de concreto ou laje sobre solo, com uso de tela q-92.</v>
      </c>
      <c r="F69" s="55" t="s">
        <v>74</v>
      </c>
      <c r="G69" s="55"/>
      <c r="H69" s="55"/>
      <c r="I69" s="55"/>
      <c r="J69" s="56" t="n">
        <v>29.6</v>
      </c>
    </row>
    <row r="70" customFormat="false" ht="25.5" hidden="false" customHeight="true" outlineLevel="0" collapsed="false">
      <c r="B70" s="69" t="str">
        <f aca="false">PO!B70</f>
        <v>6.12</v>
      </c>
      <c r="C70" s="54" t="str">
        <f aca="false">PO!C70</f>
        <v>SINAPI</v>
      </c>
      <c r="D70" s="53" t="n">
        <f aca="false">PO!D70</f>
        <v>97087</v>
      </c>
      <c r="E70" s="54" t="str">
        <f aca="false">PO!E70</f>
        <v>Camada separadora para execução de radier, piso de concreto ou laje sobre solo, em lona plástica.</v>
      </c>
      <c r="F70" s="55" t="s">
        <v>73</v>
      </c>
      <c r="G70" s="55"/>
      <c r="H70" s="55"/>
      <c r="I70" s="55"/>
      <c r="J70" s="56" t="n">
        <v>20</v>
      </c>
    </row>
    <row r="71" customFormat="false" ht="25.5" hidden="false" customHeight="true" outlineLevel="0" collapsed="false">
      <c r="B71" s="69" t="str">
        <f aca="false">PO!B71</f>
        <v>6.13</v>
      </c>
      <c r="C71" s="54" t="str">
        <f aca="false">PO!C71</f>
        <v>DER-ES</v>
      </c>
      <c r="D71" s="53" t="n">
        <f aca="false">PO!D71</f>
        <v>200714</v>
      </c>
      <c r="E71" s="54" t="str">
        <f aca="false">PO!E71</f>
        <v>Preparo, regularização e compactação do terreno (compactador manual) para execução de piso de quadra</v>
      </c>
      <c r="F71" s="55" t="s">
        <v>73</v>
      </c>
      <c r="G71" s="55"/>
      <c r="H71" s="55"/>
      <c r="I71" s="55"/>
      <c r="J71" s="56" t="n">
        <v>20</v>
      </c>
    </row>
    <row r="72" customFormat="false" ht="25.5" hidden="false" customHeight="true" outlineLevel="0" collapsed="false">
      <c r="B72" s="69" t="str">
        <f aca="false">PO!B72</f>
        <v>6.14</v>
      </c>
      <c r="C72" s="54" t="str">
        <f aca="false">PO!C72</f>
        <v>DER-ES</v>
      </c>
      <c r="D72" s="53" t="n">
        <f aca="false">PO!D72</f>
        <v>200202</v>
      </c>
      <c r="E72" s="54" t="str">
        <f aca="false">PO!E72</f>
        <v>Meio-fio de concreto pré-moldado com dimensões de 15x12x30x100 cm , rejuntados com argamassa de cimento e areia no traço 1:3</v>
      </c>
      <c r="F72" s="55" t="s">
        <v>75</v>
      </c>
      <c r="G72" s="55"/>
      <c r="H72" s="55"/>
      <c r="I72" s="55"/>
      <c r="J72" s="56" t="n">
        <v>24</v>
      </c>
    </row>
    <row r="73" customFormat="false" ht="15" hidden="false" customHeight="false" outlineLevel="0" collapsed="false">
      <c r="B73" s="58"/>
      <c r="C73" s="59"/>
      <c r="D73" s="58"/>
      <c r="E73" s="59"/>
      <c r="F73" s="58"/>
      <c r="G73" s="58"/>
      <c r="H73" s="58"/>
      <c r="I73" s="58"/>
      <c r="J73" s="61"/>
    </row>
    <row r="74" customFormat="false" ht="15" hidden="false" customHeight="false" outlineLevel="0" collapsed="false">
      <c r="B74" s="66" t="n">
        <f aca="false">PO!B74</f>
        <v>7</v>
      </c>
      <c r="C74" s="59"/>
      <c r="D74" s="58"/>
      <c r="E74" s="60" t="str">
        <f aca="false">PO!E74</f>
        <v>HIDRÁULICA</v>
      </c>
      <c r="F74" s="58"/>
      <c r="G74" s="58"/>
      <c r="H74" s="58"/>
      <c r="I74" s="58"/>
      <c r="J74" s="61"/>
    </row>
    <row r="75" customFormat="false" ht="15" hidden="false" customHeight="true" outlineLevel="0" collapsed="false">
      <c r="B75" s="72"/>
      <c r="C75" s="73"/>
      <c r="D75" s="73"/>
      <c r="E75" s="73" t="str">
        <f aca="false">PO!E75</f>
        <v>ALIMENTAÇÃO</v>
      </c>
      <c r="F75" s="74"/>
      <c r="G75" s="74"/>
      <c r="H75" s="74"/>
      <c r="I75" s="74"/>
      <c r="J75" s="75"/>
    </row>
    <row r="76" customFormat="false" ht="39" hidden="false" customHeight="true" outlineLevel="0" collapsed="false">
      <c r="B76" s="69" t="str">
        <f aca="false">PO!B76</f>
        <v>7.1</v>
      </c>
      <c r="C76" s="54" t="str">
        <f aca="false">PO!C76</f>
        <v>SINAPI</v>
      </c>
      <c r="D76" s="53" t="n">
        <f aca="false">PO!D76</f>
        <v>104059</v>
      </c>
      <c r="E76" s="54" t="str">
        <f aca="false">PO!E76</f>
        <v>Luva, pvc, roscável, 1", para ligação predial de água.</v>
      </c>
      <c r="F76" s="55" t="s">
        <v>76</v>
      </c>
      <c r="G76" s="55"/>
      <c r="H76" s="55"/>
      <c r="I76" s="55"/>
      <c r="J76" s="71" t="n">
        <v>1</v>
      </c>
    </row>
    <row r="77" customFormat="false" ht="25.5" hidden="false" customHeight="true" outlineLevel="0" collapsed="false">
      <c r="B77" s="69" t="str">
        <f aca="false">PO!B77</f>
        <v>7.2</v>
      </c>
      <c r="C77" s="54" t="str">
        <f aca="false">PO!C77</f>
        <v>SINAPI</v>
      </c>
      <c r="D77" s="53" t="n">
        <f aca="false">PO!D77</f>
        <v>103037</v>
      </c>
      <c r="E77" s="54" t="str">
        <f aca="false">PO!E77</f>
        <v>Registro de esfera, pvc, roscável, com volante, 1" - fornecimento e instalação. Af_08/2021</v>
      </c>
      <c r="F77" s="55" t="s">
        <v>76</v>
      </c>
      <c r="G77" s="55"/>
      <c r="H77" s="55"/>
      <c r="I77" s="55"/>
      <c r="J77" s="71" t="n">
        <v>2</v>
      </c>
    </row>
    <row r="78" customFormat="false" ht="25.5" hidden="false" customHeight="true" outlineLevel="0" collapsed="false">
      <c r="B78" s="69" t="str">
        <f aca="false">PO!B78</f>
        <v>7.3</v>
      </c>
      <c r="C78" s="54" t="str">
        <f aca="false">PO!C78</f>
        <v>SINAPI</v>
      </c>
      <c r="D78" s="53" t="n">
        <f aca="false">PO!D78</f>
        <v>94495</v>
      </c>
      <c r="E78" s="54" t="str">
        <f aca="false">PO!E78</f>
        <v>Registro de gaveta bruto, latão, roscável, 1" - fornecimento e instalação. Af_08/2021</v>
      </c>
      <c r="F78" s="55" t="s">
        <v>76</v>
      </c>
      <c r="G78" s="55"/>
      <c r="H78" s="55"/>
      <c r="I78" s="55"/>
      <c r="J78" s="71" t="n">
        <v>1</v>
      </c>
    </row>
    <row r="79" customFormat="false" ht="38.25" hidden="false" customHeight="true" outlineLevel="0" collapsed="false">
      <c r="B79" s="69" t="str">
        <f aca="false">PO!B79</f>
        <v>7.4</v>
      </c>
      <c r="C79" s="54" t="str">
        <f aca="false">PO!C79</f>
        <v>SINAPI</v>
      </c>
      <c r="D79" s="53" t="n">
        <f aca="false">PO!D79</f>
        <v>89436</v>
      </c>
      <c r="E79" s="54" t="str">
        <f aca="false">PO!E79</f>
        <v>Adaptador curto com bolsa e rosca para registro, PVC, soldável, DN 32mm x 1 , instalado em ramal de distribuição de água - fornecimento e instalação.</v>
      </c>
      <c r="F79" s="55" t="s">
        <v>76</v>
      </c>
      <c r="G79" s="55"/>
      <c r="H79" s="55"/>
      <c r="I79" s="55"/>
      <c r="J79" s="71" t="n">
        <v>3</v>
      </c>
    </row>
    <row r="80" customFormat="false" ht="38.25" hidden="false" customHeight="true" outlineLevel="0" collapsed="false">
      <c r="B80" s="69" t="str">
        <f aca="false">PO!B80</f>
        <v>7.5</v>
      </c>
      <c r="C80" s="54" t="str">
        <f aca="false">PO!C80</f>
        <v>SINAPI</v>
      </c>
      <c r="D80" s="53" t="n">
        <f aca="false">PO!D80</f>
        <v>94704</v>
      </c>
      <c r="E80" s="54" t="str">
        <f aca="false">PO!E80</f>
        <v>Adaptador com flange e anel de vedação, pvc, soldável, dn 32 mm x 1, instalado em reservação de água de edificação que possua reservatório de fibra/fibrocimento fornecimento e instalação.</v>
      </c>
      <c r="F80" s="55" t="s">
        <v>76</v>
      </c>
      <c r="G80" s="55"/>
      <c r="H80" s="55"/>
      <c r="I80" s="55"/>
      <c r="J80" s="71" t="n">
        <v>1</v>
      </c>
    </row>
    <row r="81" customFormat="false" ht="25.5" hidden="false" customHeight="true" outlineLevel="0" collapsed="false">
      <c r="B81" s="69" t="str">
        <f aca="false">PO!B81</f>
        <v>7.6</v>
      </c>
      <c r="C81" s="54" t="str">
        <f aca="false">PO!C81</f>
        <v>SINAPI</v>
      </c>
      <c r="D81" s="53" t="n">
        <f aca="false">PO!D81</f>
        <v>89413</v>
      </c>
      <c r="E81" s="54" t="str">
        <f aca="false">PO!E81</f>
        <v>Joelho 90 graus, pvc, soldável, dn 32mm, instalado em ramal de distribuição de água - fornecimento e instalação.</v>
      </c>
      <c r="F81" s="55" t="s">
        <v>76</v>
      </c>
      <c r="G81" s="55"/>
      <c r="H81" s="55"/>
      <c r="I81" s="55"/>
      <c r="J81" s="71" t="n">
        <v>5</v>
      </c>
    </row>
    <row r="82" customFormat="false" ht="25.5" hidden="false" customHeight="true" outlineLevel="0" collapsed="false">
      <c r="B82" s="69" t="str">
        <f aca="false">PO!B82</f>
        <v>7.7</v>
      </c>
      <c r="C82" s="54" t="str">
        <f aca="false">PO!C82</f>
        <v>SINAPI</v>
      </c>
      <c r="D82" s="53" t="n">
        <f aca="false">PO!D82</f>
        <v>89357</v>
      </c>
      <c r="E82" s="54" t="str">
        <f aca="false">PO!E82</f>
        <v>Tubo, pvc, soldável, dn 32mm, instalado em ramal ou sub-ramal de água - fornecimento e instalação. Af_06/2022</v>
      </c>
      <c r="F82" s="55" t="s">
        <v>76</v>
      </c>
      <c r="G82" s="55"/>
      <c r="H82" s="55"/>
      <c r="I82" s="55"/>
      <c r="J82" s="71" t="n">
        <v>26.5</v>
      </c>
    </row>
    <row r="83" customFormat="false" ht="15" hidden="false" customHeight="false" outlineLevel="0" collapsed="false">
      <c r="B83" s="72"/>
      <c r="C83" s="73"/>
      <c r="D83" s="73"/>
      <c r="E83" s="73" t="str">
        <f aca="false">PO!E83</f>
        <v>ÁGUA FRIA</v>
      </c>
      <c r="F83" s="74"/>
      <c r="G83" s="74"/>
      <c r="H83" s="74"/>
      <c r="I83" s="74"/>
      <c r="J83" s="75"/>
    </row>
    <row r="84" customFormat="false" ht="25.5" hidden="false" customHeight="true" outlineLevel="0" collapsed="false">
      <c r="B84" s="69" t="str">
        <f aca="false">PO!B84</f>
        <v>7.8</v>
      </c>
      <c r="C84" s="54" t="str">
        <f aca="false">PO!C84</f>
        <v>DER-ES</v>
      </c>
      <c r="D84" s="53" t="n">
        <f aca="false">PO!D84</f>
        <v>170328</v>
      </c>
      <c r="E84" s="54" t="str">
        <f aca="false">PO!E84</f>
        <v>Registro de gaveta com canopla cromada, diam. 20mm (3/4"), marcas de referência Fabrimar, Deca ou Docol</v>
      </c>
      <c r="F84" s="55" t="s">
        <v>76</v>
      </c>
      <c r="G84" s="55"/>
      <c r="H84" s="55"/>
      <c r="I84" s="55"/>
      <c r="J84" s="71" t="n">
        <v>1</v>
      </c>
    </row>
    <row r="85" customFormat="false" ht="25.5" hidden="false" customHeight="true" outlineLevel="0" collapsed="false">
      <c r="B85" s="69" t="str">
        <f aca="false">PO!B85</f>
        <v>7.9</v>
      </c>
      <c r="C85" s="54" t="str">
        <f aca="false">PO!C85</f>
        <v>SINAPI</v>
      </c>
      <c r="D85" s="53" t="n">
        <f aca="false">PO!D85</f>
        <v>86884</v>
      </c>
      <c r="E85" s="54" t="str">
        <f aca="false">PO!E85</f>
        <v>Engate flexível em plástico branco, 1/2 x 30cm - fornecimento e instalação</v>
      </c>
      <c r="F85" s="55" t="s">
        <v>76</v>
      </c>
      <c r="G85" s="55"/>
      <c r="H85" s="55"/>
      <c r="I85" s="55"/>
      <c r="J85" s="71" t="n">
        <v>1</v>
      </c>
    </row>
    <row r="86" customFormat="false" ht="38.25" hidden="false" customHeight="true" outlineLevel="0" collapsed="false">
      <c r="B86" s="69" t="str">
        <f aca="false">PO!B86</f>
        <v>7.10</v>
      </c>
      <c r="C86" s="54" t="str">
        <f aca="false">PO!C86</f>
        <v>SINAPI</v>
      </c>
      <c r="D86" s="53" t="n">
        <f aca="false">PO!D86</f>
        <v>89429</v>
      </c>
      <c r="E86" s="54" t="str">
        <f aca="false">PO!E86</f>
        <v>Adaptador curto com bolsa e rosca para registro, pvc, soldável, dn 25mm x 3/4 , instalado em ramal de distribuição de água - fornecimento e instalação.</v>
      </c>
      <c r="F86" s="55" t="s">
        <v>76</v>
      </c>
      <c r="G86" s="55"/>
      <c r="H86" s="55"/>
      <c r="I86" s="55"/>
      <c r="J86" s="71" t="n">
        <v>2</v>
      </c>
    </row>
    <row r="87" customFormat="false" ht="25.5" hidden="false" customHeight="true" outlineLevel="0" collapsed="false">
      <c r="B87" s="69" t="str">
        <f aca="false">PO!B87</f>
        <v>7.11</v>
      </c>
      <c r="C87" s="54" t="str">
        <f aca="false">PO!C87</f>
        <v>SINAPI</v>
      </c>
      <c r="D87" s="53" t="n">
        <f aca="false">PO!D87</f>
        <v>89362</v>
      </c>
      <c r="E87" s="54" t="str">
        <f aca="false">PO!E87</f>
        <v>Joelho 90 graus, pvc, soldável, dn 25mm, instalado em ramal ou sub-ramal de água - fornecimento e instalação.</v>
      </c>
      <c r="F87" s="55" t="s">
        <v>76</v>
      </c>
      <c r="G87" s="55"/>
      <c r="H87" s="55"/>
      <c r="I87" s="55"/>
      <c r="J87" s="71" t="n">
        <v>4</v>
      </c>
    </row>
    <row r="88" customFormat="false" ht="25.5" hidden="false" customHeight="true" outlineLevel="0" collapsed="false">
      <c r="B88" s="69" t="str">
        <f aca="false">PO!B88</f>
        <v>7.12</v>
      </c>
      <c r="C88" s="54" t="str">
        <f aca="false">PO!C88</f>
        <v>SINAPI</v>
      </c>
      <c r="D88" s="53" t="n">
        <f aca="false">PO!D88</f>
        <v>89356</v>
      </c>
      <c r="E88" s="54" t="str">
        <f aca="false">PO!E88</f>
        <v>Tubo, pvc, soldável, dn 25mm, instalado em ramal ou sub-ramal de água - fornecimento e instalação. Af_06/2022</v>
      </c>
      <c r="F88" s="55" t="s">
        <v>76</v>
      </c>
      <c r="G88" s="55"/>
      <c r="H88" s="55"/>
      <c r="I88" s="55"/>
      <c r="J88" s="71" t="n">
        <v>7.89</v>
      </c>
    </row>
    <row r="89" customFormat="false" ht="25.5" hidden="false" customHeight="true" outlineLevel="0" collapsed="false">
      <c r="B89" s="69" t="str">
        <f aca="false">PO!B89</f>
        <v>7.13</v>
      </c>
      <c r="C89" s="54" t="str">
        <f aca="false">PO!C89</f>
        <v>SINAPI</v>
      </c>
      <c r="D89" s="53" t="n">
        <f aca="false">PO!D89</f>
        <v>89395</v>
      </c>
      <c r="E89" s="54" t="str">
        <f aca="false">PO!E89</f>
        <v>Te, pvc, soldável, dn 25mm, instalado em ramal ou sub-ramal de água - Fornecimento e instalação.</v>
      </c>
      <c r="F89" s="55" t="s">
        <v>76</v>
      </c>
      <c r="G89" s="55"/>
      <c r="H89" s="55"/>
      <c r="I89" s="55"/>
      <c r="J89" s="71" t="n">
        <v>1</v>
      </c>
    </row>
    <row r="90" customFormat="false" ht="25.5" hidden="false" customHeight="true" outlineLevel="0" collapsed="false">
      <c r="B90" s="69" t="str">
        <f aca="false">PO!B90</f>
        <v>7.14</v>
      </c>
      <c r="C90" s="54" t="str">
        <f aca="false">PO!C90</f>
        <v>SINAPI</v>
      </c>
      <c r="D90" s="53" t="n">
        <f aca="false">PO!D90</f>
        <v>89366</v>
      </c>
      <c r="E90" s="54" t="str">
        <f aca="false">PO!E90</f>
        <v>Joelho 90 graus com bucha de latão, pvc, soldável, dn 25mm, x 3/4 instalado em ramal ou sub-ramal de água - fornecimento e instalação. </v>
      </c>
      <c r="F90" s="55" t="s">
        <v>76</v>
      </c>
      <c r="G90" s="55"/>
      <c r="H90" s="55"/>
      <c r="I90" s="55"/>
      <c r="J90" s="71" t="n">
        <v>1</v>
      </c>
    </row>
    <row r="91" customFormat="false" ht="25.5" hidden="false" customHeight="true" outlineLevel="0" collapsed="false">
      <c r="B91" s="69" t="str">
        <f aca="false">PO!B91</f>
        <v>7.15</v>
      </c>
      <c r="C91" s="54" t="str">
        <f aca="false">PO!C91</f>
        <v>SINAPI</v>
      </c>
      <c r="D91" s="53" t="n">
        <f aca="false">PO!D91</f>
        <v>90373</v>
      </c>
      <c r="E91" s="54" t="str">
        <f aca="false">PO!E91</f>
        <v>Joelho 90 graus com bucha de latão, pvc, soldável, dn 25mm, x 1/2 instalado em ramal ou sub-ramal de água - fornecimento e instalação.</v>
      </c>
      <c r="F91" s="55" t="s">
        <v>76</v>
      </c>
      <c r="G91" s="55"/>
      <c r="H91" s="55"/>
      <c r="I91" s="55"/>
      <c r="J91" s="71" t="n">
        <v>1</v>
      </c>
    </row>
    <row r="92" customFormat="false" ht="25.5" hidden="false" customHeight="true" outlineLevel="0" collapsed="false">
      <c r="B92" s="69" t="str">
        <f aca="false">PO!B92</f>
        <v>7.16</v>
      </c>
      <c r="C92" s="54" t="str">
        <f aca="false">PO!C92</f>
        <v>SINAPI</v>
      </c>
      <c r="D92" s="53" t="n">
        <f aca="false">PO!D92</f>
        <v>90374</v>
      </c>
      <c r="E92" s="54" t="str">
        <f aca="false">PO!E92</f>
        <v>Tê com bucha de latão na bolsa central, pvc, soldável, dn 25mm x 3/4, instalado em ramal ou sub-ramal de água - fornecimento e instalação.</v>
      </c>
      <c r="F92" s="55" t="s">
        <v>76</v>
      </c>
      <c r="G92" s="55"/>
      <c r="H92" s="55"/>
      <c r="I92" s="55"/>
      <c r="J92" s="71" t="n">
        <v>2</v>
      </c>
    </row>
    <row r="93" customFormat="false" ht="15" hidden="false" customHeight="false" outlineLevel="0" collapsed="false">
      <c r="B93" s="72"/>
      <c r="C93" s="73"/>
      <c r="D93" s="73"/>
      <c r="E93" s="73" t="str">
        <f aca="false">PO!E93</f>
        <v>APARELHOS, BANCADAS E PRATELEIRAS</v>
      </c>
      <c r="F93" s="74"/>
      <c r="G93" s="74"/>
      <c r="H93" s="74"/>
      <c r="I93" s="74"/>
      <c r="J93" s="75"/>
    </row>
    <row r="94" customFormat="false" ht="15" hidden="false" customHeight="true" outlineLevel="0" collapsed="false">
      <c r="B94" s="69" t="str">
        <f aca="false">PO!B94</f>
        <v>7.17</v>
      </c>
      <c r="C94" s="54" t="str">
        <f aca="false">PO!C94</f>
        <v>DER-ES</v>
      </c>
      <c r="D94" s="53" t="n">
        <f aca="false">PO!D94</f>
        <v>170220</v>
      </c>
      <c r="E94" s="54" t="str">
        <f aca="false">PO!E94</f>
        <v>Bancada de granito com espessura de 2 cm</v>
      </c>
      <c r="F94" s="55" t="s">
        <v>77</v>
      </c>
      <c r="G94" s="55"/>
      <c r="H94" s="55"/>
      <c r="I94" s="55"/>
      <c r="J94" s="71" t="n">
        <v>1.14</v>
      </c>
    </row>
    <row r="95" customFormat="false" ht="25.5" hidden="false" customHeight="true" outlineLevel="0" collapsed="false">
      <c r="B95" s="69" t="str">
        <f aca="false">PO!B95</f>
        <v>7.18</v>
      </c>
      <c r="C95" s="54" t="str">
        <f aca="false">PO!C95</f>
        <v>DER-ES</v>
      </c>
      <c r="D95" s="53" t="n">
        <f aca="false">PO!D95</f>
        <v>170546</v>
      </c>
      <c r="E95" s="54" t="str">
        <f aca="false">PO!E95</f>
        <v>Tanque em mármore sintético com 2 bojos, inclusive válvula e sifão em PVC</v>
      </c>
      <c r="F95" s="55" t="s">
        <v>78</v>
      </c>
      <c r="G95" s="55"/>
      <c r="H95" s="55"/>
      <c r="I95" s="55"/>
      <c r="J95" s="71" t="n">
        <v>1</v>
      </c>
    </row>
    <row r="96" customFormat="false" ht="15" hidden="false" customHeight="true" outlineLevel="0" collapsed="false">
      <c r="B96" s="69" t="str">
        <f aca="false">PO!B96</f>
        <v>7.19</v>
      </c>
      <c r="C96" s="54" t="str">
        <f aca="false">PO!C96</f>
        <v>DER-ES</v>
      </c>
      <c r="D96" s="53" t="n">
        <f aca="false">PO!D96</f>
        <v>170306</v>
      </c>
      <c r="E96" s="54" t="str">
        <f aca="false">PO!E96</f>
        <v>Torneira para tanque, marcas de referência Fabrimar, Deca ou Docol.</v>
      </c>
      <c r="F96" s="55" t="s">
        <v>79</v>
      </c>
      <c r="G96" s="55"/>
      <c r="H96" s="55"/>
      <c r="I96" s="55"/>
      <c r="J96" s="71" t="n">
        <v>2</v>
      </c>
    </row>
    <row r="97" customFormat="false" ht="29.25" hidden="false" customHeight="true" outlineLevel="0" collapsed="false">
      <c r="B97" s="69" t="str">
        <f aca="false">PO!B97</f>
        <v>7.20</v>
      </c>
      <c r="C97" s="54" t="str">
        <f aca="false">PO!C97</f>
        <v>DER-ES</v>
      </c>
      <c r="D97" s="53" t="n">
        <f aca="false">PO!D97</f>
        <v>210210</v>
      </c>
      <c r="E97" s="54" t="str">
        <f aca="false">PO!E97</f>
        <v>Prateleiras em granito cinza andorinha, esp. 2cm</v>
      </c>
      <c r="F97" s="55" t="s">
        <v>80</v>
      </c>
      <c r="G97" s="55"/>
      <c r="H97" s="55"/>
      <c r="I97" s="55"/>
      <c r="J97" s="71" t="n">
        <v>4.48</v>
      </c>
    </row>
    <row r="98" customFormat="false" ht="15" hidden="false" customHeight="false" outlineLevel="0" collapsed="false">
      <c r="B98" s="58"/>
      <c r="C98" s="59"/>
      <c r="D98" s="58"/>
      <c r="E98" s="59"/>
      <c r="F98" s="58"/>
      <c r="G98" s="58"/>
      <c r="H98" s="58"/>
      <c r="I98" s="58"/>
      <c r="J98" s="61"/>
    </row>
    <row r="99" customFormat="false" ht="15" hidden="false" customHeight="false" outlineLevel="0" collapsed="false">
      <c r="B99" s="66" t="n">
        <f aca="false">PO!B99</f>
        <v>8</v>
      </c>
      <c r="C99" s="59"/>
      <c r="D99" s="58"/>
      <c r="E99" s="60" t="str">
        <f aca="false">PO!E99</f>
        <v>ESGOTO SANITÁRIO </v>
      </c>
      <c r="F99" s="58"/>
      <c r="G99" s="58"/>
      <c r="H99" s="58"/>
      <c r="I99" s="58"/>
      <c r="J99" s="61"/>
    </row>
    <row r="100" customFormat="false" ht="51" hidden="false" customHeight="true" outlineLevel="0" collapsed="false">
      <c r="B100" s="69" t="str">
        <f aca="false">PO!B100</f>
        <v>8.1</v>
      </c>
      <c r="C100" s="54" t="str">
        <f aca="false">PO!C100</f>
        <v>DER-ES</v>
      </c>
      <c r="D100" s="53" t="n">
        <f aca="false">PO!D100</f>
        <v>141101</v>
      </c>
      <c r="E100" s="54" t="str">
        <f aca="false">PO!E100</f>
        <v>Caixas de inspeção de alv. blocos concreto 9x19x39cm, dim, 60x60cm e Hmáx = 1m, com tampa de conc. esp. 5cm, lastro de conc. esp. 10cm, revest intern. c/ chapisco e reboco impermeabilizado, incl. escavação, reaterro e enchimento</v>
      </c>
      <c r="F100" s="55" t="s">
        <v>76</v>
      </c>
      <c r="G100" s="55"/>
      <c r="H100" s="55"/>
      <c r="I100" s="55"/>
      <c r="J100" s="56" t="n">
        <v>1</v>
      </c>
    </row>
    <row r="101" customFormat="false" ht="25.5" hidden="false" customHeight="true" outlineLevel="0" collapsed="false">
      <c r="B101" s="69" t="str">
        <f aca="false">PO!B101</f>
        <v>8.2</v>
      </c>
      <c r="C101" s="54" t="str">
        <f aca="false">PO!C101</f>
        <v>SINAPI</v>
      </c>
      <c r="D101" s="53" t="n">
        <f aca="false">PO!D101</f>
        <v>89707</v>
      </c>
      <c r="E101" s="54" t="str">
        <f aca="false">PO!E101</f>
        <v>Caixa sifonada, pvc, dn 100 x 100 x 50 mm, junta elástica, fornecida e instalada em ramal de descarga ou em ramal de esgoto sanitário.</v>
      </c>
      <c r="F101" s="55" t="s">
        <v>76</v>
      </c>
      <c r="G101" s="55"/>
      <c r="H101" s="55"/>
      <c r="I101" s="55"/>
      <c r="J101" s="56" t="n">
        <v>1</v>
      </c>
    </row>
    <row r="102" customFormat="false" ht="23.25" hidden="false" customHeight="true" outlineLevel="0" collapsed="false">
      <c r="B102" s="69" t="str">
        <f aca="false">PO!B102</f>
        <v>8.3</v>
      </c>
      <c r="C102" s="54" t="str">
        <f aca="false">PO!C102</f>
        <v>DER-ES</v>
      </c>
      <c r="D102" s="53" t="n">
        <f aca="false">PO!D102</f>
        <v>142104</v>
      </c>
      <c r="E102" s="54" t="str">
        <f aca="false">PO!E102</f>
        <v>Sifão em PVC para pia de cozinha ou lavatório 1x11/2"</v>
      </c>
      <c r="F102" s="55" t="s">
        <v>76</v>
      </c>
      <c r="G102" s="55"/>
      <c r="H102" s="55"/>
      <c r="I102" s="55"/>
      <c r="J102" s="56" t="n">
        <v>2</v>
      </c>
    </row>
    <row r="103" customFormat="false" ht="29.25" hidden="false" customHeight="true" outlineLevel="0" collapsed="false">
      <c r="B103" s="69" t="str">
        <f aca="false">PO!B103</f>
        <v>8.4</v>
      </c>
      <c r="C103" s="54" t="str">
        <f aca="false">PO!C103</f>
        <v>DER-ES</v>
      </c>
      <c r="D103" s="53" t="n">
        <f aca="false">PO!D103</f>
        <v>170348</v>
      </c>
      <c r="E103" s="54" t="str">
        <f aca="false">PO!E103</f>
        <v>Válvula de PVC para tanque, marcas de referência Astra, Cipla ou Akros</v>
      </c>
      <c r="F103" s="55" t="s">
        <v>76</v>
      </c>
      <c r="G103" s="55"/>
      <c r="H103" s="55"/>
      <c r="I103" s="55"/>
      <c r="J103" s="56" t="n">
        <v>2</v>
      </c>
    </row>
    <row r="104" customFormat="false" ht="38.25" hidden="false" customHeight="true" outlineLevel="0" collapsed="false">
      <c r="B104" s="69" t="str">
        <f aca="false">PO!B104</f>
        <v>8.5</v>
      </c>
      <c r="C104" s="54" t="str">
        <f aca="false">PO!C104</f>
        <v>SINAPI</v>
      </c>
      <c r="D104" s="53" t="n">
        <f aca="false">PO!D104</f>
        <v>89732</v>
      </c>
      <c r="E104" s="54" t="str">
        <f aca="false">PO!E104</f>
        <v>Joelho 45 graus, pvc, serie normal, esgoto predial, dn 50 mm, junta elástica, fornecido e instalado em ramal de descarga ou ramal de esgoto sanitário.</v>
      </c>
      <c r="F104" s="55" t="s">
        <v>76</v>
      </c>
      <c r="G104" s="55"/>
      <c r="H104" s="55"/>
      <c r="I104" s="55"/>
      <c r="J104" s="56" t="n">
        <v>1</v>
      </c>
    </row>
    <row r="105" customFormat="false" ht="38.25" hidden="false" customHeight="true" outlineLevel="0" collapsed="false">
      <c r="B105" s="69" t="str">
        <f aca="false">PO!B105</f>
        <v>8.6</v>
      </c>
      <c r="C105" s="54" t="str">
        <f aca="false">PO!C105</f>
        <v>SINAPI</v>
      </c>
      <c r="D105" s="53" t="n">
        <f aca="false">PO!D105</f>
        <v>89731</v>
      </c>
      <c r="E105" s="54" t="str">
        <f aca="false">PO!E105</f>
        <v>Joelho 90 graus, pvc, serie normal, esgoto predial, dn 50 mm, junta elástica, fornecido e instalado em ramal de descarga ou ramal de esgoto sanitário.</v>
      </c>
      <c r="F105" s="55" t="s">
        <v>76</v>
      </c>
      <c r="G105" s="55"/>
      <c r="H105" s="55"/>
      <c r="I105" s="55"/>
      <c r="J105" s="56" t="n">
        <v>6</v>
      </c>
    </row>
    <row r="106" customFormat="false" ht="38.25" hidden="false" customHeight="true" outlineLevel="0" collapsed="false">
      <c r="B106" s="69" t="str">
        <f aca="false">PO!B106</f>
        <v>8.7</v>
      </c>
      <c r="C106" s="54" t="str">
        <f aca="false">PO!C106</f>
        <v>SINAPI</v>
      </c>
      <c r="D106" s="53" t="n">
        <f aca="false">PO!D106</f>
        <v>89785</v>
      </c>
      <c r="E106" s="54" t="str">
        <f aca="false">PO!E106</f>
        <v>Junção simples, pvc, serie normal, esgoto predial, dn 50 x 50 mm, junta elástica, fornecido e instalado em ramal de descarga ou ramal de esgoto sanitário.</v>
      </c>
      <c r="F106" s="55" t="s">
        <v>76</v>
      </c>
      <c r="G106" s="55"/>
      <c r="H106" s="55"/>
      <c r="I106" s="55"/>
      <c r="J106" s="56" t="n">
        <v>1</v>
      </c>
    </row>
    <row r="107" customFormat="false" ht="31.5" hidden="false" customHeight="true" outlineLevel="0" collapsed="false">
      <c r="B107" s="69" t="str">
        <f aca="false">PO!B107</f>
        <v>8.8</v>
      </c>
      <c r="C107" s="54" t="str">
        <f aca="false">PO!C107</f>
        <v>COMP.</v>
      </c>
      <c r="D107" s="53" t="n">
        <f aca="false">PO!D107</f>
        <v>2</v>
      </c>
      <c r="E107" s="54" t="str">
        <f aca="false">PO!E107</f>
        <v>Junção, pvc, serie normal, esgoto predial, dn 75 x 50 mm, junta elástica, fornecido e instalado em prumada de esgoto sanitário ou ventilação. </v>
      </c>
      <c r="F107" s="55" t="s">
        <v>76</v>
      </c>
      <c r="G107" s="55"/>
      <c r="H107" s="55"/>
      <c r="I107" s="55"/>
      <c r="J107" s="56" t="n">
        <v>2</v>
      </c>
    </row>
    <row r="108" customFormat="false" ht="26.25" hidden="false" customHeight="true" outlineLevel="0" collapsed="false">
      <c r="B108" s="69" t="str">
        <f aca="false">PO!B108</f>
        <v>8.9</v>
      </c>
      <c r="C108" s="54" t="str">
        <f aca="false">PO!C108</f>
        <v>COMP.</v>
      </c>
      <c r="D108" s="53" t="n">
        <f aca="false">PO!D108</f>
        <v>3</v>
      </c>
      <c r="E108" s="54" t="str">
        <f aca="false">PO!E108</f>
        <v>Redução excêntrica pvc, dn 75 x 50 mm, para esgoto predial – Fornecimento e instalação</v>
      </c>
      <c r="F108" s="55" t="s">
        <v>76</v>
      </c>
      <c r="G108" s="55"/>
      <c r="H108" s="55"/>
      <c r="I108" s="55"/>
      <c r="J108" s="56" t="n">
        <v>1</v>
      </c>
    </row>
    <row r="109" customFormat="false" ht="25.5" hidden="false" customHeight="true" outlineLevel="0" collapsed="false">
      <c r="B109" s="69" t="str">
        <f aca="false">PO!B109</f>
        <v>8.10</v>
      </c>
      <c r="C109" s="54" t="str">
        <f aca="false">PO!C109</f>
        <v>SINAPI</v>
      </c>
      <c r="D109" s="53" t="n">
        <f aca="false">PO!D109</f>
        <v>89713</v>
      </c>
      <c r="E109" s="54" t="str">
        <f aca="false">PO!E109</f>
        <v>Tubo pvc, serie normal, esgoto predial, dn 75 mm, fornecido e instalado em ramal de descarga ou ramal de esgoto sanitário.</v>
      </c>
      <c r="F109" s="55" t="s">
        <v>76</v>
      </c>
      <c r="G109" s="55"/>
      <c r="H109" s="55"/>
      <c r="I109" s="55"/>
      <c r="J109" s="56" t="n">
        <v>23.81</v>
      </c>
    </row>
    <row r="110" customFormat="false" ht="25.5" hidden="false" customHeight="true" outlineLevel="0" collapsed="false">
      <c r="B110" s="69" t="str">
        <f aca="false">PO!B110</f>
        <v>8.11</v>
      </c>
      <c r="C110" s="54" t="str">
        <f aca="false">PO!C110</f>
        <v>SINAPI</v>
      </c>
      <c r="D110" s="53" t="n">
        <f aca="false">PO!D110</f>
        <v>89712</v>
      </c>
      <c r="E110" s="54" t="str">
        <f aca="false">PO!E110</f>
        <v>Tubo pvc, serie normal, esgoto predial, dn 50 mm, fornecido e instalado em ramal de descarga ou ramal de esgoto sanitário. Af_12/2014</v>
      </c>
      <c r="F110" s="55" t="s">
        <v>76</v>
      </c>
      <c r="G110" s="55"/>
      <c r="H110" s="55"/>
      <c r="I110" s="55"/>
      <c r="J110" s="56" t="n">
        <v>4.7</v>
      </c>
    </row>
    <row r="111" customFormat="false" ht="15" hidden="false" customHeight="false" outlineLevel="0" collapsed="false">
      <c r="B111" s="58"/>
      <c r="C111" s="59"/>
      <c r="D111" s="58"/>
      <c r="E111" s="59"/>
      <c r="F111" s="58"/>
      <c r="G111" s="58"/>
      <c r="H111" s="58"/>
      <c r="I111" s="58"/>
      <c r="J111" s="61"/>
    </row>
    <row r="112" customFormat="false" ht="15" hidden="false" customHeight="false" outlineLevel="0" collapsed="false">
      <c r="B112" s="66" t="n">
        <f aca="false">PO!B112</f>
        <v>9</v>
      </c>
      <c r="C112" s="59"/>
      <c r="D112" s="58"/>
      <c r="E112" s="60" t="str">
        <f aca="false">PO!E112</f>
        <v>DRENAGEM PLUVIAL</v>
      </c>
      <c r="F112" s="58"/>
      <c r="G112" s="58"/>
      <c r="H112" s="58"/>
      <c r="I112" s="58"/>
      <c r="J112" s="61"/>
    </row>
    <row r="113" customFormat="false" ht="25.5" hidden="false" customHeight="true" outlineLevel="0" collapsed="false">
      <c r="B113" s="69" t="str">
        <f aca="false">PO!B113</f>
        <v>9.1</v>
      </c>
      <c r="C113" s="54" t="str">
        <f aca="false">PO!C113</f>
        <v>SINAPI</v>
      </c>
      <c r="D113" s="53" t="n">
        <f aca="false">PO!D113</f>
        <v>89512</v>
      </c>
      <c r="E113" s="54" t="str">
        <f aca="false">PO!E113</f>
        <v>Tubo pvc, série r, água pluvial, dn 100 mm, fornecido e instalado em ramal de encaminhamento.</v>
      </c>
      <c r="F113" s="55" t="s">
        <v>81</v>
      </c>
      <c r="G113" s="55"/>
      <c r="H113" s="55"/>
      <c r="I113" s="55"/>
      <c r="J113" s="56" t="n">
        <v>6</v>
      </c>
    </row>
    <row r="114" customFormat="false" ht="25.5" hidden="false" customHeight="true" outlineLevel="0" collapsed="false">
      <c r="B114" s="69" t="str">
        <f aca="false">PO!B114</f>
        <v>9.2</v>
      </c>
      <c r="C114" s="54" t="str">
        <f aca="false">PO!C114</f>
        <v>SINAPI</v>
      </c>
      <c r="D114" s="53" t="n">
        <f aca="false">PO!D114</f>
        <v>89529</v>
      </c>
      <c r="E114" s="54" t="str">
        <f aca="false">PO!E114</f>
        <v>Joelho 90 graus, pvc, serie r, água pluvial, dn 100 mm, junta elástica, fornecido e instalado em ramal de encaminhamento.</v>
      </c>
      <c r="F114" s="55" t="s">
        <v>82</v>
      </c>
      <c r="G114" s="55"/>
      <c r="H114" s="55"/>
      <c r="I114" s="55"/>
      <c r="J114" s="56" t="n">
        <v>2</v>
      </c>
    </row>
    <row r="115" customFormat="false" ht="25.5" hidden="false" customHeight="true" outlineLevel="0" collapsed="false">
      <c r="B115" s="69" t="str">
        <f aca="false">PO!B115</f>
        <v>9.3</v>
      </c>
      <c r="C115" s="54" t="str">
        <f aca="false">PO!C115</f>
        <v>SINAPI</v>
      </c>
      <c r="D115" s="53" t="n">
        <f aca="false">PO!D115</f>
        <v>89531</v>
      </c>
      <c r="E115" s="54" t="str">
        <f aca="false">PO!E115</f>
        <v>Joelho 45 graus, pvc, serie r, água pluvial, dn 100 mm, junta elástica, fornecido e instalado em ramal de encaminhamento. </v>
      </c>
      <c r="F115" s="55" t="s">
        <v>83</v>
      </c>
      <c r="G115" s="55"/>
      <c r="H115" s="55"/>
      <c r="I115" s="55"/>
      <c r="J115" s="56" t="n">
        <v>4</v>
      </c>
    </row>
    <row r="116" customFormat="false" ht="25.5" hidden="false" customHeight="true" outlineLevel="0" collapsed="false">
      <c r="B116" s="69" t="str">
        <f aca="false">PO!B116</f>
        <v>9.4</v>
      </c>
      <c r="C116" s="54" t="str">
        <f aca="false">PO!C116</f>
        <v>SINAPI</v>
      </c>
      <c r="D116" s="53" t="n">
        <f aca="false">PO!D116</f>
        <v>11708</v>
      </c>
      <c r="E116" s="54" t="str">
        <f aca="false">PO!E116</f>
        <v>Ralo FOFO semiesférico, 100mm, para lajes/calhas, fornecimento e instalação</v>
      </c>
      <c r="F116" s="55" t="s">
        <v>83</v>
      </c>
      <c r="G116" s="55"/>
      <c r="H116" s="55"/>
      <c r="I116" s="55"/>
      <c r="J116" s="56" t="n">
        <v>2</v>
      </c>
    </row>
    <row r="117" customFormat="false" ht="100.5" hidden="false" customHeight="true" outlineLevel="0" collapsed="false">
      <c r="B117" s="69" t="str">
        <f aca="false">PO!B117</f>
        <v>9.5</v>
      </c>
      <c r="C117" s="54" t="str">
        <f aca="false">PO!C117</f>
        <v>DER-ES</v>
      </c>
      <c r="D117" s="53" t="n">
        <f aca="false">PO!D117</f>
        <v>90312</v>
      </c>
      <c r="E117" s="54" t="str">
        <f aca="false">PO!E117</f>
        <v>Calha em chapa galvanizada com largura de 40 cm</v>
      </c>
      <c r="F117" s="55" t="s">
        <v>84</v>
      </c>
      <c r="G117" s="55"/>
      <c r="H117" s="55"/>
      <c r="I117" s="55"/>
      <c r="J117" s="56" t="n">
        <v>14.56</v>
      </c>
    </row>
    <row r="118" customFormat="false" ht="15" hidden="false" customHeight="false" outlineLevel="0" collapsed="false">
      <c r="B118" s="58"/>
      <c r="C118" s="59"/>
      <c r="D118" s="58"/>
      <c r="E118" s="59"/>
      <c r="F118" s="58"/>
      <c r="G118" s="58"/>
      <c r="H118" s="58"/>
      <c r="I118" s="58"/>
      <c r="J118" s="61"/>
    </row>
    <row r="119" customFormat="false" ht="15" hidden="false" customHeight="false" outlineLevel="0" collapsed="false">
      <c r="B119" s="66" t="n">
        <f aca="false">PO!B119</f>
        <v>10</v>
      </c>
      <c r="C119" s="59"/>
      <c r="D119" s="58"/>
      <c r="E119" s="60" t="str">
        <f aca="false">PO!E119</f>
        <v>ELÉTRICA</v>
      </c>
      <c r="F119" s="58"/>
      <c r="G119" s="58"/>
      <c r="H119" s="58"/>
      <c r="I119" s="58"/>
      <c r="J119" s="61"/>
    </row>
    <row r="120" customFormat="false" ht="15" hidden="false" customHeight="true" outlineLevel="0" collapsed="false">
      <c r="B120" s="72"/>
      <c r="C120" s="73"/>
      <c r="D120" s="73"/>
      <c r="E120" s="73" t="str">
        <f aca="false">PO!E120</f>
        <v>FIAÇÕES</v>
      </c>
      <c r="F120" s="74"/>
      <c r="G120" s="74"/>
      <c r="H120" s="74"/>
      <c r="I120" s="74"/>
      <c r="J120" s="75"/>
    </row>
    <row r="121" customFormat="false" ht="25.5" hidden="false" customHeight="true" outlineLevel="0" collapsed="false">
      <c r="B121" s="69" t="str">
        <f aca="false">PO!B121</f>
        <v>10.1</v>
      </c>
      <c r="C121" s="54" t="str">
        <f aca="false">PO!C121</f>
        <v>SINAPI</v>
      </c>
      <c r="D121" s="53" t="n">
        <f aca="false">PO!D121</f>
        <v>91926</v>
      </c>
      <c r="E121" s="54" t="str">
        <f aca="false">PO!E121</f>
        <v>Cabo de cobre flexível isolado, 2,5 mm², anti-chama 450/750 v, para circuitos terminais - fornecimento e instalação.</v>
      </c>
      <c r="F121" s="84" t="s">
        <v>85</v>
      </c>
      <c r="G121" s="84"/>
      <c r="H121" s="84"/>
      <c r="I121" s="84"/>
      <c r="J121" s="85" t="n">
        <v>98.5</v>
      </c>
    </row>
    <row r="122" customFormat="false" ht="25.5" hidden="false" customHeight="true" outlineLevel="0" collapsed="false">
      <c r="B122" s="69" t="str">
        <f aca="false">PO!B122</f>
        <v>10.2</v>
      </c>
      <c r="C122" s="54" t="str">
        <f aca="false">PO!C122</f>
        <v>SINAPI</v>
      </c>
      <c r="D122" s="53" t="n">
        <f aca="false">PO!D122</f>
        <v>91930</v>
      </c>
      <c r="E122" s="54" t="str">
        <f aca="false">PO!E122</f>
        <v>Cabo de cobre flexível isolado, 6 mm², anti-chama 450/750 v, para circuitos terminais - fornecimento e instalação.</v>
      </c>
      <c r="F122" s="84" t="s">
        <v>85</v>
      </c>
      <c r="G122" s="84"/>
      <c r="H122" s="84"/>
      <c r="I122" s="84"/>
      <c r="J122" s="85" t="n">
        <v>49.44</v>
      </c>
    </row>
    <row r="123" customFormat="false" ht="15" hidden="false" customHeight="true" outlineLevel="0" collapsed="false">
      <c r="B123" s="72"/>
      <c r="C123" s="73"/>
      <c r="D123" s="73"/>
      <c r="E123" s="73" t="str">
        <f aca="false">PO!E123</f>
        <v>ELETRODUTOS</v>
      </c>
      <c r="F123" s="74"/>
      <c r="G123" s="74"/>
      <c r="H123" s="74"/>
      <c r="I123" s="74"/>
      <c r="J123" s="75"/>
    </row>
    <row r="124" customFormat="false" ht="25.5" hidden="false" customHeight="true" outlineLevel="0" collapsed="false">
      <c r="B124" s="69" t="str">
        <f aca="false">PO!B124</f>
        <v>10.3</v>
      </c>
      <c r="C124" s="54" t="str">
        <f aca="false">PO!C124</f>
        <v>SINAPI</v>
      </c>
      <c r="D124" s="53" t="n">
        <f aca="false">PO!D124</f>
        <v>91844</v>
      </c>
      <c r="E124" s="54" t="str">
        <f aca="false">PO!E124</f>
        <v>Eletroduto flexível corrugado, pvc, dn 25 mm (3/4"), para circuitos terminais, instalado em laje - fornecimento e instalação.</v>
      </c>
      <c r="F124" s="84" t="s">
        <v>85</v>
      </c>
      <c r="G124" s="84"/>
      <c r="H124" s="84"/>
      <c r="I124" s="84"/>
      <c r="J124" s="56" t="n">
        <v>28.3</v>
      </c>
    </row>
    <row r="125" customFormat="false" ht="25.5" hidden="false" customHeight="true" outlineLevel="0" collapsed="false">
      <c r="B125" s="69" t="str">
        <f aca="false">PO!B125</f>
        <v>10.4</v>
      </c>
      <c r="C125" s="54" t="str">
        <f aca="false">PO!C125</f>
        <v>SINAPI</v>
      </c>
      <c r="D125" s="53" t="n">
        <f aca="false">PO!D125</f>
        <v>97667</v>
      </c>
      <c r="E125" s="54" t="str">
        <f aca="false">PO!E125</f>
        <v>Eletroduto flexível corrugado, pead, dn 50 (1 1/2"), para rede enterrada de distribuição de energia elétrica - fornecimento e instalação. </v>
      </c>
      <c r="F125" s="84" t="s">
        <v>85</v>
      </c>
      <c r="G125" s="84"/>
      <c r="H125" s="84"/>
      <c r="I125" s="84"/>
      <c r="J125" s="56" t="n">
        <v>16.48</v>
      </c>
    </row>
    <row r="126" customFormat="false" ht="15" hidden="false" customHeight="true" outlineLevel="0" collapsed="false">
      <c r="B126" s="72"/>
      <c r="C126" s="73"/>
      <c r="D126" s="73"/>
      <c r="E126" s="73" t="str">
        <f aca="false">PO!E126</f>
        <v>DISJUNTORES</v>
      </c>
      <c r="F126" s="74"/>
      <c r="G126" s="74"/>
      <c r="H126" s="74"/>
      <c r="I126" s="74"/>
      <c r="J126" s="75"/>
    </row>
    <row r="127" customFormat="false" ht="25.5" hidden="false" customHeight="true" outlineLevel="0" collapsed="false">
      <c r="B127" s="69" t="str">
        <f aca="false">PO!B127</f>
        <v>10.5</v>
      </c>
      <c r="C127" s="54" t="str">
        <f aca="false">PO!C127</f>
        <v>SINAPI</v>
      </c>
      <c r="D127" s="53" t="n">
        <f aca="false">PO!D127</f>
        <v>93653</v>
      </c>
      <c r="E127" s="54" t="str">
        <f aca="false">PO!E127</f>
        <v>Disjuntor monopolar tipo din, corrente nominal de 10A - fornecimento e instalação.</v>
      </c>
      <c r="F127" s="84" t="s">
        <v>85</v>
      </c>
      <c r="G127" s="84"/>
      <c r="H127" s="84"/>
      <c r="I127" s="84"/>
      <c r="J127" s="56" t="n">
        <v>1</v>
      </c>
    </row>
    <row r="128" customFormat="false" ht="25.5" hidden="false" customHeight="true" outlineLevel="0" collapsed="false">
      <c r="B128" s="69" t="str">
        <f aca="false">PO!B128</f>
        <v>10.6</v>
      </c>
      <c r="C128" s="54" t="str">
        <f aca="false">PO!C128</f>
        <v>SINAPI</v>
      </c>
      <c r="D128" s="53" t="n">
        <f aca="false">PO!D128</f>
        <v>93654</v>
      </c>
      <c r="E128" s="54" t="str">
        <f aca="false">PO!E128</f>
        <v>Disjuntor monopolar tipo din, corrente nominal de 16A - fornecimento e instalação.</v>
      </c>
      <c r="F128" s="84" t="s">
        <v>85</v>
      </c>
      <c r="G128" s="84"/>
      <c r="H128" s="84"/>
      <c r="I128" s="84"/>
      <c r="J128" s="56" t="n">
        <v>2</v>
      </c>
    </row>
    <row r="129" customFormat="false" ht="15" hidden="false" customHeight="true" outlineLevel="0" collapsed="false">
      <c r="B129" s="72"/>
      <c r="C129" s="73"/>
      <c r="D129" s="73"/>
      <c r="E129" s="73" t="str">
        <f aca="false">PO!E129</f>
        <v>QUADRO DE DISTRIBUIÇÃO</v>
      </c>
      <c r="F129" s="74"/>
      <c r="G129" s="74"/>
      <c r="H129" s="74"/>
      <c r="I129" s="74"/>
      <c r="J129" s="75"/>
    </row>
    <row r="130" customFormat="false" ht="25.5" hidden="false" customHeight="true" outlineLevel="0" collapsed="false">
      <c r="B130" s="69" t="str">
        <f aca="false">PO!B130</f>
        <v>10.7</v>
      </c>
      <c r="C130" s="54" t="str">
        <f aca="false">PO!C130</f>
        <v>DER-ES</v>
      </c>
      <c r="D130" s="53" t="n">
        <f aca="false">PO!D130</f>
        <v>150313</v>
      </c>
      <c r="E130" s="54" t="str">
        <f aca="false">PO!E130</f>
        <v>Quadro de distribuição de energia, de embutir, com 6 divisões modulares, com barramento trifásico 100A</v>
      </c>
      <c r="F130" s="84" t="s">
        <v>85</v>
      </c>
      <c r="G130" s="84"/>
      <c r="H130" s="84"/>
      <c r="I130" s="84"/>
      <c r="J130" s="56" t="n">
        <v>1</v>
      </c>
    </row>
    <row r="131" customFormat="false" ht="15" hidden="false" customHeight="true" outlineLevel="0" collapsed="false">
      <c r="B131" s="72"/>
      <c r="C131" s="73"/>
      <c r="D131" s="73"/>
      <c r="E131" s="73" t="str">
        <f aca="false">PO!E131</f>
        <v>EMBUTIR</v>
      </c>
      <c r="F131" s="74"/>
      <c r="G131" s="74"/>
      <c r="H131" s="74"/>
      <c r="I131" s="74"/>
      <c r="J131" s="75"/>
    </row>
    <row r="132" customFormat="false" ht="15" hidden="false" customHeight="true" outlineLevel="0" collapsed="false">
      <c r="B132" s="69" t="str">
        <f aca="false">PO!B132</f>
        <v>10.8</v>
      </c>
      <c r="C132" s="54" t="str">
        <f aca="false">PO!C132</f>
        <v>DER-ES</v>
      </c>
      <c r="D132" s="53" t="n">
        <f aca="false">PO!D132</f>
        <v>150636</v>
      </c>
      <c r="E132" s="54" t="str">
        <f aca="false">PO!E132</f>
        <v>Caixa sextavada em PVC de 3x3x1 1/2", marca de referência Tigreflex</v>
      </c>
      <c r="F132" s="84" t="s">
        <v>86</v>
      </c>
      <c r="G132" s="84"/>
      <c r="H132" s="84"/>
      <c r="I132" s="84"/>
      <c r="J132" s="56" t="n">
        <v>1</v>
      </c>
    </row>
    <row r="133" customFormat="false" ht="15" hidden="false" customHeight="true" outlineLevel="0" collapsed="false">
      <c r="B133" s="69" t="str">
        <f aca="false">PO!B133</f>
        <v>10.9</v>
      </c>
      <c r="C133" s="54" t="str">
        <f aca="false">PO!C133</f>
        <v>DER-ES</v>
      </c>
      <c r="D133" s="53" t="n">
        <f aca="false">PO!D133</f>
        <v>150628</v>
      </c>
      <c r="E133" s="54" t="str">
        <f aca="false">PO!E133</f>
        <v>Caixa de embutir marca de referência Tigreflex, 4x2"</v>
      </c>
      <c r="F133" s="84" t="s">
        <v>87</v>
      </c>
      <c r="G133" s="84"/>
      <c r="H133" s="84"/>
      <c r="I133" s="84"/>
      <c r="J133" s="56" t="n">
        <v>4</v>
      </c>
    </row>
    <row r="134" customFormat="false" ht="25.5" hidden="false" customHeight="true" outlineLevel="0" collapsed="false">
      <c r="B134" s="69" t="str">
        <f aca="false">PO!B134</f>
        <v>10.10</v>
      </c>
      <c r="C134" s="54" t="str">
        <f aca="false">PO!C134</f>
        <v>DER-ES</v>
      </c>
      <c r="D134" s="53" t="n">
        <f aca="false">PO!D134</f>
        <v>180207</v>
      </c>
      <c r="E134" s="54" t="str">
        <f aca="false">PO!E134</f>
        <v>Interruptor de uma tecla simples 10A/250V e uma tomada 3 polos 10A/250V, padrão brasileiro, NBR 14136, linha branca, com placa 4x2"</v>
      </c>
      <c r="F134" s="84" t="s">
        <v>85</v>
      </c>
      <c r="G134" s="84"/>
      <c r="H134" s="84"/>
      <c r="I134" s="84"/>
      <c r="J134" s="56" t="n">
        <v>1</v>
      </c>
    </row>
    <row r="135" customFormat="false" ht="25.5" hidden="false" customHeight="true" outlineLevel="0" collapsed="false">
      <c r="B135" s="69" t="str">
        <f aca="false">PO!B135</f>
        <v>10.11</v>
      </c>
      <c r="C135" s="54" t="str">
        <f aca="false">PO!C135</f>
        <v>DER-ES</v>
      </c>
      <c r="D135" s="53" t="n">
        <f aca="false">PO!D135</f>
        <v>180201</v>
      </c>
      <c r="E135" s="54" t="str">
        <f aca="false">PO!E135</f>
        <v>Tomada padrão brasileiro linha branca, NBR 14136 2 polos + terra 10A/250V, com placa 4x2"</v>
      </c>
      <c r="F135" s="84" t="s">
        <v>85</v>
      </c>
      <c r="G135" s="84"/>
      <c r="H135" s="84"/>
      <c r="I135" s="84"/>
      <c r="J135" s="56" t="n">
        <v>3</v>
      </c>
    </row>
    <row r="136" customFormat="false" ht="15" hidden="false" customHeight="true" outlineLevel="0" collapsed="false">
      <c r="B136" s="72"/>
      <c r="C136" s="73"/>
      <c r="D136" s="73"/>
      <c r="E136" s="73" t="str">
        <f aca="false">PO!E136</f>
        <v>SOBREPOR</v>
      </c>
      <c r="F136" s="74"/>
      <c r="G136" s="74"/>
      <c r="H136" s="74"/>
      <c r="I136" s="74"/>
      <c r="J136" s="75"/>
    </row>
    <row r="137" customFormat="false" ht="25.5" hidden="false" customHeight="true" outlineLevel="0" collapsed="false">
      <c r="B137" s="69" t="str">
        <f aca="false">PO!B137</f>
        <v>10.12</v>
      </c>
      <c r="C137" s="54" t="str">
        <f aca="false">PO!C137</f>
        <v>COMP.</v>
      </c>
      <c r="D137" s="53" t="n">
        <f aca="false">PO!D137</f>
        <v>4</v>
      </c>
      <c r="E137" s="54" t="str">
        <f aca="false">PO!E137</f>
        <v>Luminária LED Plafon 25W quadrada de sobrepor - fornecimento e instalação</v>
      </c>
      <c r="F137" s="84" t="s">
        <v>85</v>
      </c>
      <c r="G137" s="84"/>
      <c r="H137" s="84"/>
      <c r="I137" s="84"/>
      <c r="J137" s="56" t="n">
        <v>1</v>
      </c>
    </row>
    <row r="138" customFormat="false" ht="15" hidden="false" customHeight="false" outlineLevel="0" collapsed="false">
      <c r="B138" s="58"/>
      <c r="C138" s="59"/>
      <c r="D138" s="58"/>
      <c r="E138" s="59"/>
      <c r="F138" s="58"/>
      <c r="G138" s="58"/>
      <c r="H138" s="58"/>
      <c r="I138" s="58"/>
      <c r="J138" s="61"/>
    </row>
    <row r="139" customFormat="false" ht="15" hidden="false" customHeight="false" outlineLevel="0" collapsed="false">
      <c r="B139" s="66" t="n">
        <f aca="false">PO!B139</f>
        <v>11</v>
      </c>
      <c r="C139" s="59"/>
      <c r="D139" s="58"/>
      <c r="E139" s="60" t="str">
        <f aca="false">PO!E139</f>
        <v>PORTAS, ESQUADRIAS E DIVISÓRIAS</v>
      </c>
      <c r="F139" s="58"/>
      <c r="G139" s="58"/>
      <c r="H139" s="58"/>
      <c r="I139" s="58"/>
      <c r="J139" s="61"/>
    </row>
    <row r="140" customFormat="false" ht="38.25" hidden="false" customHeight="true" outlineLevel="0" collapsed="false">
      <c r="B140" s="69" t="str">
        <f aca="false">PO!B140</f>
        <v>11.1</v>
      </c>
      <c r="C140" s="54" t="str">
        <f aca="false">PO!C140</f>
        <v>SINAPI</v>
      </c>
      <c r="D140" s="53" t="n">
        <f aca="false">PO!D140</f>
        <v>94573</v>
      </c>
      <c r="E140" s="54" t="str">
        <f aca="false">PO!E140</f>
        <v>Janela de alumínio de correr com 4 folhas para vidros, com vidros, batente, acabamento com acetato ou brilhante e ferragens. Exclusive alizar e contramarco. Fornecimento e instalação.</v>
      </c>
      <c r="F140" s="55" t="s">
        <v>88</v>
      </c>
      <c r="G140" s="55"/>
      <c r="H140" s="55"/>
      <c r="I140" s="55"/>
      <c r="J140" s="56" t="n">
        <v>2</v>
      </c>
    </row>
    <row r="141" customFormat="false" ht="25.5" hidden="false" customHeight="true" outlineLevel="0" collapsed="false">
      <c r="B141" s="69" t="str">
        <f aca="false">PO!B141</f>
        <v>11.2</v>
      </c>
      <c r="C141" s="54" t="str">
        <f aca="false">PO!C141</f>
        <v>SINAPI</v>
      </c>
      <c r="D141" s="53" t="n">
        <f aca="false">PO!D141</f>
        <v>94569</v>
      </c>
      <c r="E141" s="54" t="str">
        <f aca="false">PO!E141</f>
        <v>Janela de alumínio tipo maxim-ar, com vidros, batente e ferragens. Exclusive alizar, acabamento e contramarco. Fornecimento e instalação.</v>
      </c>
      <c r="F141" s="55" t="s">
        <v>89</v>
      </c>
      <c r="G141" s="55"/>
      <c r="H141" s="55"/>
      <c r="I141" s="55"/>
      <c r="J141" s="56" t="n">
        <v>1.2</v>
      </c>
    </row>
    <row r="142" customFormat="false" ht="25.5" hidden="false" customHeight="true" outlineLevel="0" collapsed="false">
      <c r="B142" s="69" t="str">
        <f aca="false">PO!B142</f>
        <v>11.3</v>
      </c>
      <c r="C142" s="54" t="str">
        <f aca="false">PO!C142</f>
        <v>DER-ES</v>
      </c>
      <c r="D142" s="53" t="n">
        <f aca="false">PO!D142</f>
        <v>60103</v>
      </c>
      <c r="E142" s="54" t="str">
        <f aca="false">PO!E142</f>
        <v>Marco de madeira de lei de 1ª (Peroba, Ipê, Angelim Pedra ou equivalente) com 15x3 cm de batente, nas dimensões de 0.80 x 2.10 m</v>
      </c>
      <c r="F142" s="55" t="s">
        <v>90</v>
      </c>
      <c r="G142" s="55"/>
      <c r="H142" s="55"/>
      <c r="I142" s="55"/>
      <c r="J142" s="56" t="n">
        <v>1</v>
      </c>
    </row>
    <row r="143" customFormat="false" ht="51" hidden="false" customHeight="true" outlineLevel="0" collapsed="false">
      <c r="B143" s="69" t="str">
        <f aca="false">PO!B143</f>
        <v>11.4</v>
      </c>
      <c r="C143" s="54" t="str">
        <f aca="false">PO!C143</f>
        <v>DER -ES</v>
      </c>
      <c r="D143" s="53" t="n">
        <f aca="false">PO!D143</f>
        <v>61303</v>
      </c>
      <c r="E143" s="54" t="str">
        <f aca="false">PO!E143</f>
        <v>Porta em madeira de lei tipo angelim pedra ou equiv.c/enchimento em madeira 1a.qualidade esp. 30mm p/ pintura, inclusive alizares, dobradiças e fechadura externa em latão cromado LaFonte ou equiv., exclusive marco, nas dim.: 0.80 x 2.10 m</v>
      </c>
      <c r="F143" s="55" t="s">
        <v>90</v>
      </c>
      <c r="G143" s="55"/>
      <c r="H143" s="55"/>
      <c r="I143" s="55"/>
      <c r="J143" s="56" t="n">
        <v>1</v>
      </c>
    </row>
    <row r="144" customFormat="false" ht="26.25" hidden="false" customHeight="true" outlineLevel="0" collapsed="false">
      <c r="B144" s="69" t="str">
        <f aca="false">PO!B144</f>
        <v>11.5</v>
      </c>
      <c r="C144" s="54" t="str">
        <f aca="false">PO!C144</f>
        <v>DER -ES</v>
      </c>
      <c r="D144" s="53" t="n">
        <f aca="false">PO!D144</f>
        <v>130308</v>
      </c>
      <c r="E144" s="54" t="str">
        <f aca="false">PO!E144</f>
        <v>Soleira de granito esp. 2 cm e largura de 15 cm</v>
      </c>
      <c r="F144" s="55" t="s">
        <v>91</v>
      </c>
      <c r="G144" s="55"/>
      <c r="H144" s="55"/>
      <c r="I144" s="55"/>
      <c r="J144" s="56" t="n">
        <v>0.8</v>
      </c>
    </row>
    <row r="145" customFormat="false" ht="28.5" hidden="false" customHeight="true" outlineLevel="0" collapsed="false">
      <c r="B145" s="69" t="str">
        <f aca="false">PO!B145</f>
        <v>11.6</v>
      </c>
      <c r="C145" s="54" t="str">
        <f aca="false">PO!C145</f>
        <v>DER -ES</v>
      </c>
      <c r="D145" s="53" t="n">
        <f aca="false">PO!D145</f>
        <v>130308</v>
      </c>
      <c r="E145" s="54" t="str">
        <f aca="false">PO!E145</f>
        <v>Peitoril de granito esp. 2 cm e largura de 15 cm</v>
      </c>
      <c r="F145" s="55" t="s">
        <v>92</v>
      </c>
      <c r="G145" s="55"/>
      <c r="H145" s="55"/>
      <c r="I145" s="55"/>
      <c r="J145" s="56" t="n">
        <v>4</v>
      </c>
    </row>
    <row r="146" customFormat="false" ht="28.5" hidden="false" customHeight="true" outlineLevel="0" collapsed="false">
      <c r="B146" s="69" t="str">
        <f aca="false">PO!B146</f>
        <v>11.7</v>
      </c>
      <c r="C146" s="54" t="str">
        <f aca="false">PO!C146</f>
        <v>SINAPI</v>
      </c>
      <c r="D146" s="53" t="n">
        <f aca="false">PO!D146</f>
        <v>100723</v>
      </c>
      <c r="E146" s="54" t="str">
        <f aca="false">PO!E146</f>
        <v>Pintura com tinta alquídica de fundo e acabamento (esmalte sintético grafite) pulverizada sobre perfil metálico executado em fábrica (por demão). </v>
      </c>
      <c r="F146" s="55" t="s">
        <v>93</v>
      </c>
      <c r="G146" s="55"/>
      <c r="H146" s="55"/>
      <c r="I146" s="55"/>
      <c r="J146" s="56" t="n">
        <v>6.82</v>
      </c>
    </row>
    <row r="147" customFormat="false" ht="15" hidden="false" customHeight="true" outlineLevel="0" collapsed="false">
      <c r="B147" s="69" t="str">
        <f aca="false">PO!B147</f>
        <v>11.8</v>
      </c>
      <c r="C147" s="54" t="str">
        <f aca="false">PO!C147</f>
        <v>DER -ES</v>
      </c>
      <c r="D147" s="53" t="n">
        <f aca="false">PO!D147</f>
        <v>71105</v>
      </c>
      <c r="E147" s="54" t="str">
        <f aca="false">PO!E147</f>
        <v>Grade de ferro em barra chata, inclusive chumbamento</v>
      </c>
      <c r="F147" s="55" t="s">
        <v>94</v>
      </c>
      <c r="G147" s="55"/>
      <c r="H147" s="55"/>
      <c r="I147" s="55"/>
      <c r="J147" s="56" t="n">
        <v>4.62</v>
      </c>
    </row>
    <row r="148" customFormat="false" ht="25.5" hidden="false" customHeight="true" outlineLevel="0" collapsed="false">
      <c r="B148" s="69" t="str">
        <f aca="false">PO!B148</f>
        <v>11.9</v>
      </c>
      <c r="C148" s="54" t="str">
        <f aca="false">PO!C148</f>
        <v>DER -ES</v>
      </c>
      <c r="D148" s="53" t="n">
        <f aca="false">PO!D148</f>
        <v>71107</v>
      </c>
      <c r="E148" s="54" t="str">
        <f aca="false">PO!E148</f>
        <v>Portão de ferro de abrir em barra chata, chapa e tubo, inclusive chumbamento</v>
      </c>
      <c r="F148" s="55" t="s">
        <v>95</v>
      </c>
      <c r="G148" s="55"/>
      <c r="H148" s="55"/>
      <c r="I148" s="55"/>
      <c r="J148" s="56" t="n">
        <v>2.2</v>
      </c>
    </row>
    <row r="149" customFormat="false" ht="15" hidden="false" customHeight="false" outlineLevel="0" collapsed="false">
      <c r="B149" s="58"/>
      <c r="C149" s="59"/>
      <c r="D149" s="58"/>
      <c r="E149" s="59"/>
      <c r="F149" s="58"/>
      <c r="G149" s="58"/>
      <c r="H149" s="58"/>
      <c r="I149" s="58"/>
      <c r="J149" s="61"/>
    </row>
    <row r="150" customFormat="false" ht="15" hidden="false" customHeight="false" outlineLevel="0" collapsed="false">
      <c r="B150" s="66" t="n">
        <f aca="false">PO!B150</f>
        <v>12</v>
      </c>
      <c r="C150" s="59"/>
      <c r="D150" s="58"/>
      <c r="E150" s="60" t="str">
        <f aca="false">PO!E150</f>
        <v>FORRO</v>
      </c>
      <c r="F150" s="58"/>
      <c r="G150" s="58"/>
      <c r="H150" s="58"/>
      <c r="I150" s="58"/>
      <c r="J150" s="61"/>
    </row>
    <row r="151" customFormat="false" ht="25.5" hidden="false" customHeight="true" outlineLevel="0" collapsed="false">
      <c r="B151" s="69" t="str">
        <f aca="false">PO!B151</f>
        <v>12.1</v>
      </c>
      <c r="C151" s="54" t="str">
        <f aca="false">PO!C151</f>
        <v>SINAPI</v>
      </c>
      <c r="D151" s="53" t="n">
        <f aca="false">PO!D151</f>
        <v>96116</v>
      </c>
      <c r="E151" s="54" t="str">
        <f aca="false">PO!E151</f>
        <v>Forro em réguas de pvc, frisado, para ambientes comerciais, inclusive estrutura de fixação.</v>
      </c>
      <c r="F151" s="55" t="s">
        <v>96</v>
      </c>
      <c r="G151" s="55"/>
      <c r="H151" s="55"/>
      <c r="I151" s="55"/>
      <c r="J151" s="56" t="n">
        <v>13.69</v>
      </c>
    </row>
    <row r="152" customFormat="false" ht="25.5" hidden="false" customHeight="true" outlineLevel="0" collapsed="false">
      <c r="B152" s="69" t="str">
        <f aca="false">PO!B152</f>
        <v>12.2</v>
      </c>
      <c r="C152" s="54" t="str">
        <f aca="false">PO!C152</f>
        <v>SINAPI</v>
      </c>
      <c r="D152" s="53" t="n">
        <f aca="false">PO!D152</f>
        <v>96121</v>
      </c>
      <c r="E152" s="54" t="str">
        <f aca="false">PO!E152</f>
        <v>Acabamentos para forro (roda-forro em perfil metálico e plástico).</v>
      </c>
      <c r="F152" s="55" t="s">
        <v>97</v>
      </c>
      <c r="G152" s="55"/>
      <c r="H152" s="55"/>
      <c r="I152" s="55"/>
      <c r="J152" s="56" t="n">
        <v>14.8</v>
      </c>
    </row>
    <row r="153" customFormat="false" ht="15" hidden="false" customHeight="false" outlineLevel="0" collapsed="false">
      <c r="B153" s="58"/>
      <c r="C153" s="59"/>
      <c r="D153" s="58"/>
      <c r="E153" s="59"/>
      <c r="F153" s="58"/>
      <c r="G153" s="58"/>
      <c r="H153" s="58"/>
      <c r="I153" s="58"/>
      <c r="J153" s="61"/>
    </row>
    <row r="154" customFormat="false" ht="15" hidden="false" customHeight="false" outlineLevel="0" collapsed="false">
      <c r="B154" s="66" t="n">
        <f aca="false">PO!B154</f>
        <v>13</v>
      </c>
      <c r="C154" s="59"/>
      <c r="D154" s="58"/>
      <c r="E154" s="60" t="str">
        <f aca="false">PO!E154</f>
        <v>INAUGURAÇÃO</v>
      </c>
      <c r="F154" s="58"/>
      <c r="G154" s="58"/>
      <c r="H154" s="58"/>
      <c r="I154" s="58"/>
      <c r="J154" s="61"/>
    </row>
    <row r="155" customFormat="false" ht="25.5" hidden="false" customHeight="true" outlineLevel="0" collapsed="false">
      <c r="B155" s="69" t="str">
        <f aca="false">PO!B155</f>
        <v>13.1</v>
      </c>
      <c r="C155" s="54" t="str">
        <f aca="false">PO!C155</f>
        <v>DER-ES</v>
      </c>
      <c r="D155" s="53" t="n">
        <f aca="false">PO!D155</f>
        <v>200576</v>
      </c>
      <c r="E155" s="54" t="str">
        <f aca="false">PO!E155</f>
        <v>Placa para inauguração de obra em alumínio polido e=4mm, dimensões 40 x 50 cm, gravação em baixo relevo, inclusive pintura e fixação</v>
      </c>
      <c r="F155" s="55" t="s">
        <v>85</v>
      </c>
      <c r="G155" s="55"/>
      <c r="H155" s="55"/>
      <c r="I155" s="55"/>
      <c r="J155" s="80" t="n">
        <v>1</v>
      </c>
    </row>
    <row r="156" customFormat="false" ht="15" hidden="false" customHeight="true" outlineLevel="0" collapsed="false">
      <c r="B156" s="69" t="str">
        <f aca="false">PO!B156</f>
        <v>13.2</v>
      </c>
      <c r="C156" s="54" t="str">
        <f aca="false">PO!C156</f>
        <v>DER-ES</v>
      </c>
      <c r="D156" s="53" t="n">
        <f aca="false">PO!D156</f>
        <v>200402</v>
      </c>
      <c r="E156" s="54" t="str">
        <f aca="false">PO!E156</f>
        <v>Limpeza geral de obras</v>
      </c>
      <c r="F156" s="79" t="s">
        <v>98</v>
      </c>
      <c r="G156" s="79"/>
      <c r="H156" s="79"/>
      <c r="I156" s="79"/>
      <c r="J156" s="80" t="n">
        <v>36</v>
      </c>
    </row>
    <row r="157" customFormat="false" ht="15" hidden="false" customHeight="false" outlineLevel="0" collapsed="false">
      <c r="B157" s="58"/>
      <c r="C157" s="59"/>
      <c r="D157" s="58"/>
      <c r="E157" s="59"/>
      <c r="F157" s="58"/>
      <c r="G157" s="58"/>
      <c r="H157" s="58"/>
      <c r="I157" s="58"/>
      <c r="J157" s="61"/>
    </row>
    <row r="158" customFormat="false" ht="15" hidden="false" customHeight="false" outlineLevel="0" collapsed="false">
      <c r="B158" s="62"/>
      <c r="C158" s="63"/>
      <c r="D158" s="62"/>
      <c r="E158" s="65"/>
      <c r="F158" s="62"/>
      <c r="G158" s="62"/>
      <c r="H158" s="62"/>
      <c r="I158" s="62"/>
      <c r="J158" s="64"/>
    </row>
    <row r="159" customFormat="false" ht="15" hidden="false" customHeight="true" outlineLevel="0" collapsed="false">
      <c r="B159" s="86"/>
      <c r="C159" s="65"/>
      <c r="D159" s="62"/>
      <c r="E159" s="65" t="str">
        <f aca="false">PO!E159</f>
        <v>PORTAL DE ACESSO</v>
      </c>
      <c r="F159" s="62"/>
      <c r="G159" s="62"/>
      <c r="H159" s="62"/>
      <c r="I159" s="62"/>
      <c r="J159" s="64"/>
    </row>
    <row r="160" customFormat="false" ht="15" hidden="false" customHeight="true" outlineLevel="0" collapsed="false">
      <c r="B160" s="66" t="n">
        <f aca="false">PO!B160</f>
        <v>14</v>
      </c>
      <c r="C160" s="59"/>
      <c r="D160" s="58"/>
      <c r="E160" s="60" t="str">
        <f aca="false">PO!E160</f>
        <v>DEMOLIÇÕES E RETIRADAS</v>
      </c>
      <c r="F160" s="58"/>
      <c r="G160" s="58"/>
      <c r="H160" s="58"/>
      <c r="I160" s="58"/>
      <c r="J160" s="61"/>
    </row>
    <row r="161" customFormat="false" ht="15" hidden="false" customHeight="true" outlineLevel="0" collapsed="false">
      <c r="B161" s="69" t="str">
        <f aca="false">PO!B161</f>
        <v>14.1</v>
      </c>
      <c r="C161" s="54" t="str">
        <f aca="false">PO!C161</f>
        <v>DER-ES</v>
      </c>
      <c r="D161" s="53" t="n">
        <f aca="false">PO!D161</f>
        <v>10229</v>
      </c>
      <c r="E161" s="54" t="str">
        <f aca="false">PO!E161</f>
        <v>Retirada de poste de aço de 4 a 6 m</v>
      </c>
      <c r="F161" s="55" t="s">
        <v>99</v>
      </c>
      <c r="G161" s="55"/>
      <c r="H161" s="55"/>
      <c r="I161" s="55"/>
      <c r="J161" s="56" t="n">
        <v>1</v>
      </c>
    </row>
    <row r="162" customFormat="false" ht="27.75" hidden="false" customHeight="true" outlineLevel="0" collapsed="false">
      <c r="B162" s="69" t="str">
        <f aca="false">PO!B162</f>
        <v>14.2</v>
      </c>
      <c r="C162" s="54" t="str">
        <f aca="false">PO!C162</f>
        <v>DER-ES</v>
      </c>
      <c r="D162" s="53" t="n">
        <f aca="false">PO!D162</f>
        <v>10220</v>
      </c>
      <c r="E162" s="54" t="str">
        <f aca="false">PO!E162</f>
        <v>Demolição de piso cimentado, exclusive lastro de concreto</v>
      </c>
      <c r="F162" s="55" t="s">
        <v>100</v>
      </c>
      <c r="G162" s="55"/>
      <c r="H162" s="55"/>
      <c r="I162" s="55"/>
      <c r="J162" s="56" t="n">
        <v>8.05</v>
      </c>
    </row>
    <row r="163" customFormat="false" ht="37.5" hidden="false" customHeight="true" outlineLevel="0" collapsed="false">
      <c r="B163" s="69" t="str">
        <f aca="false">PO!B163</f>
        <v>14.3</v>
      </c>
      <c r="C163" s="54" t="str">
        <f aca="false">PO!C163</f>
        <v>DER-ES</v>
      </c>
      <c r="D163" s="53" t="n">
        <f aca="false">PO!D163</f>
        <v>10209</v>
      </c>
      <c r="E163" s="54" t="str">
        <f aca="false">PO!E163</f>
        <v>Demolição de alvenaria</v>
      </c>
      <c r="F163" s="55" t="s">
        <v>101</v>
      </c>
      <c r="G163" s="55"/>
      <c r="H163" s="55"/>
      <c r="I163" s="55"/>
      <c r="J163" s="56" t="n">
        <v>2.54</v>
      </c>
    </row>
    <row r="164" customFormat="false" ht="44.25" hidden="false" customHeight="true" outlineLevel="0" collapsed="false">
      <c r="B164" s="69" t="str">
        <f aca="false">PO!B164</f>
        <v>14.4</v>
      </c>
      <c r="C164" s="54" t="str">
        <f aca="false">PO!C164</f>
        <v>DER-ES</v>
      </c>
      <c r="D164" s="53" t="n">
        <f aca="false">PO!D164</f>
        <v>10219</v>
      </c>
      <c r="E164" s="54" t="str">
        <f aca="false">PO!E164</f>
        <v>Demolição manual de concreto armado (EMOP 05.001.033)</v>
      </c>
      <c r="F164" s="55" t="s">
        <v>102</v>
      </c>
      <c r="G164" s="55"/>
      <c r="H164" s="55"/>
      <c r="I164" s="55"/>
      <c r="J164" s="56" t="n">
        <v>0.37</v>
      </c>
    </row>
    <row r="165" customFormat="false" ht="15" hidden="false" customHeight="false" outlineLevel="0" collapsed="false">
      <c r="B165" s="58"/>
      <c r="C165" s="59"/>
      <c r="D165" s="58"/>
      <c r="E165" s="59"/>
      <c r="F165" s="58"/>
      <c r="G165" s="58"/>
      <c r="H165" s="58"/>
      <c r="I165" s="58"/>
      <c r="J165" s="61"/>
    </row>
    <row r="166" customFormat="false" ht="15" hidden="false" customHeight="true" outlineLevel="0" collapsed="false">
      <c r="B166" s="66" t="n">
        <f aca="false">PO!B166</f>
        <v>15</v>
      </c>
      <c r="C166" s="59"/>
      <c r="D166" s="58"/>
      <c r="E166" s="60" t="str">
        <f aca="false">PO!E166</f>
        <v>MOVIMENTAÇÕES DE SOLO</v>
      </c>
      <c r="F166" s="58"/>
      <c r="G166" s="58"/>
      <c r="H166" s="58"/>
      <c r="I166" s="58"/>
      <c r="J166" s="61"/>
    </row>
    <row r="167" customFormat="false" ht="51" hidden="false" customHeight="true" outlineLevel="0" collapsed="false">
      <c r="B167" s="69" t="str">
        <f aca="false">PO!B167</f>
        <v>15.1</v>
      </c>
      <c r="C167" s="54" t="str">
        <f aca="false">PO!C167</f>
        <v>SINAPI</v>
      </c>
      <c r="D167" s="53" t="n">
        <f aca="false">PO!D167</f>
        <v>101207</v>
      </c>
      <c r="E167" s="54" t="str">
        <f aca="false">PO!E167</f>
        <v>Escavação vertical para edificação, com carga, descarga e transporte de solo de 1ª categoria, com escavadeira hidráulica (caçamba: 0,8 m³ / 111 hp), frota de 2 caminhões basculantes de 18 m³, dmt até 1 km e velocidade média 14 km/h.</v>
      </c>
      <c r="F167" s="55" t="s">
        <v>103</v>
      </c>
      <c r="G167" s="55"/>
      <c r="H167" s="55"/>
      <c r="I167" s="55"/>
      <c r="J167" s="56" t="n">
        <v>23.53</v>
      </c>
    </row>
    <row r="168" customFormat="false" ht="51" hidden="false" customHeight="true" outlineLevel="0" collapsed="false">
      <c r="B168" s="69" t="str">
        <f aca="false">PO!B168</f>
        <v>15.2</v>
      </c>
      <c r="C168" s="54" t="str">
        <f aca="false">PO!C168</f>
        <v>DER-ES</v>
      </c>
      <c r="D168" s="53" t="n">
        <f aca="false">PO!D168</f>
        <v>30119</v>
      </c>
      <c r="E168" s="54" t="str">
        <f aca="false">PO!E168</f>
        <v>Apiloamento do fundo de vala com maço de 30 a 60kg</v>
      </c>
      <c r="F168" s="55" t="s">
        <v>104</v>
      </c>
      <c r="G168" s="55"/>
      <c r="H168" s="55"/>
      <c r="I168" s="55"/>
      <c r="J168" s="56" t="n">
        <v>5.37</v>
      </c>
    </row>
    <row r="169" customFormat="false" ht="25.5" hidden="false" customHeight="true" outlineLevel="0" collapsed="false">
      <c r="B169" s="69" t="str">
        <f aca="false">PO!B169</f>
        <v>15.3</v>
      </c>
      <c r="C169" s="54" t="str">
        <f aca="false">PO!C169</f>
        <v>DER-ES</v>
      </c>
      <c r="D169" s="53" t="n">
        <f aca="false">PO!D169</f>
        <v>30210</v>
      </c>
      <c r="E169" s="54" t="str">
        <f aca="false">PO!E169</f>
        <v>Aterro compactado utilizando compactador de placa vibratória com reaproveitamento do material</v>
      </c>
      <c r="F169" s="55" t="s">
        <v>105</v>
      </c>
      <c r="G169" s="55"/>
      <c r="H169" s="55"/>
      <c r="I169" s="55"/>
      <c r="J169" s="56" t="n">
        <v>1.61</v>
      </c>
    </row>
    <row r="170" customFormat="false" ht="15" hidden="false" customHeight="false" outlineLevel="0" collapsed="false">
      <c r="B170" s="58"/>
      <c r="C170" s="59"/>
      <c r="D170" s="58"/>
      <c r="E170" s="59"/>
      <c r="F170" s="58"/>
      <c r="G170" s="58"/>
      <c r="H170" s="58"/>
      <c r="I170" s="58"/>
      <c r="J170" s="61"/>
    </row>
    <row r="171" customFormat="false" ht="15" hidden="false" customHeight="true" outlineLevel="0" collapsed="false">
      <c r="B171" s="66" t="n">
        <f aca="false">PO!B171</f>
        <v>16</v>
      </c>
      <c r="C171" s="59"/>
      <c r="D171" s="58"/>
      <c r="E171" s="60" t="str">
        <f aca="false">PO!E171</f>
        <v>ESTRUTURA DE CONCRETO ARMADO</v>
      </c>
      <c r="F171" s="58"/>
      <c r="G171" s="58"/>
      <c r="H171" s="58"/>
      <c r="I171" s="58"/>
      <c r="J171" s="61"/>
    </row>
    <row r="172" customFormat="false" ht="15" hidden="false" customHeight="true" outlineLevel="0" collapsed="false">
      <c r="B172" s="72"/>
      <c r="C172" s="73"/>
      <c r="D172" s="73"/>
      <c r="E172" s="73" t="str">
        <f aca="false">PO!E172</f>
        <v>FUNDAÇÃO</v>
      </c>
      <c r="F172" s="74"/>
      <c r="G172" s="74"/>
      <c r="H172" s="74"/>
      <c r="I172" s="74"/>
      <c r="J172" s="75"/>
    </row>
    <row r="173" customFormat="false" ht="30" hidden="false" customHeight="true" outlineLevel="0" collapsed="false">
      <c r="B173" s="69" t="str">
        <f aca="false">PO!B173</f>
        <v>16.1</v>
      </c>
      <c r="C173" s="54" t="str">
        <f aca="false">PO!C173</f>
        <v>DER-ES</v>
      </c>
      <c r="D173" s="53" t="n">
        <f aca="false">PO!D173</f>
        <v>10501</v>
      </c>
      <c r="E173" s="54" t="str">
        <f aca="false">PO!E173</f>
        <v>Locação de obra com gabarito de madeira</v>
      </c>
      <c r="F173" s="55" t="s">
        <v>106</v>
      </c>
      <c r="G173" s="55"/>
      <c r="H173" s="55"/>
      <c r="I173" s="55"/>
      <c r="J173" s="56" t="n">
        <v>23.1</v>
      </c>
    </row>
    <row r="174" customFormat="false" ht="38.25" hidden="false" customHeight="true" outlineLevel="0" collapsed="false">
      <c r="B174" s="69" t="str">
        <f aca="false">PO!B174</f>
        <v>16.2</v>
      </c>
      <c r="C174" s="54" t="str">
        <f aca="false">PO!C174</f>
        <v>DER-ES</v>
      </c>
      <c r="D174" s="53" t="n">
        <f aca="false">PO!D174</f>
        <v>40231</v>
      </c>
      <c r="E174" s="54" t="str">
        <f aca="false">PO!E174</f>
        <v>Fornecimento, preparo e aplicação de concreto magro com consumo mínimo de cimento de 250 kg/m3 (brita 1 e 2) - (5% de perdas já incluído no custo)</v>
      </c>
      <c r="F174" s="55" t="s">
        <v>107</v>
      </c>
      <c r="G174" s="55"/>
      <c r="H174" s="55"/>
      <c r="I174" s="55"/>
      <c r="J174" s="56" t="n">
        <v>1.21</v>
      </c>
    </row>
    <row r="175" customFormat="false" ht="25.5" hidden="false" customHeight="true" outlineLevel="0" collapsed="false">
      <c r="B175" s="69" t="str">
        <f aca="false">PO!B175</f>
        <v>16.3</v>
      </c>
      <c r="C175" s="54" t="str">
        <f aca="false">PO!C175</f>
        <v>DER-ES</v>
      </c>
      <c r="D175" s="53" t="n">
        <f aca="false">PO!D175</f>
        <v>40324</v>
      </c>
      <c r="E175" s="54" t="str">
        <f aca="false">PO!E175</f>
        <v>Fornecimento, preparo e aplicação de concreto Fck=25 MPa (brita 1 e 2) - (5% de perdas já incluído nocusto)</v>
      </c>
      <c r="F175" s="55" t="s">
        <v>108</v>
      </c>
      <c r="G175" s="55"/>
      <c r="H175" s="55"/>
      <c r="I175" s="55"/>
      <c r="J175" s="56" t="n">
        <v>2.32</v>
      </c>
    </row>
    <row r="176" customFormat="false" ht="25.5" hidden="false" customHeight="true" outlineLevel="0" collapsed="false">
      <c r="B176" s="69" t="str">
        <f aca="false">PO!B176</f>
        <v>16.4</v>
      </c>
      <c r="C176" s="54" t="str">
        <f aca="false">PO!C176</f>
        <v>DER-ES</v>
      </c>
      <c r="D176" s="53" t="n">
        <f aca="false">PO!D176</f>
        <v>40243</v>
      </c>
      <c r="E176" s="54" t="str">
        <f aca="false">PO!E176</f>
        <v>Fornecimento, dobragem e colocação em fôrma, de armadura CA-50 A média, diâmetro de 6.3 a 10.0 mm</v>
      </c>
      <c r="F176" s="55" t="s">
        <v>85</v>
      </c>
      <c r="G176" s="55"/>
      <c r="H176" s="55"/>
      <c r="I176" s="55"/>
      <c r="J176" s="56" t="n">
        <v>48.45</v>
      </c>
    </row>
    <row r="177" customFormat="false" ht="27.75" hidden="false" customHeight="true" outlineLevel="0" collapsed="false">
      <c r="B177" s="69" t="str">
        <f aca="false">PO!B177</f>
        <v>16.5</v>
      </c>
      <c r="C177" s="54" t="str">
        <f aca="false">PO!C177</f>
        <v>DER-ES</v>
      </c>
      <c r="D177" s="53" t="n">
        <f aca="false">PO!D177</f>
        <v>100203</v>
      </c>
      <c r="E177" s="54" t="str">
        <f aca="false">PO!E177</f>
        <v>Pintura impermeabilizante com igolflex ou equivalente a 3 demãos</v>
      </c>
      <c r="F177" s="55" t="s">
        <v>109</v>
      </c>
      <c r="G177" s="55"/>
      <c r="H177" s="55"/>
      <c r="I177" s="55"/>
      <c r="J177" s="56" t="n">
        <v>15.26</v>
      </c>
    </row>
    <row r="178" customFormat="false" ht="15" hidden="false" customHeight="true" outlineLevel="0" collapsed="false">
      <c r="B178" s="72"/>
      <c r="C178" s="73"/>
      <c r="D178" s="73"/>
      <c r="E178" s="73" t="str">
        <f aca="false">PO!E178</f>
        <v>PILARES</v>
      </c>
      <c r="F178" s="74"/>
      <c r="G178" s="74"/>
      <c r="H178" s="74"/>
      <c r="I178" s="74"/>
      <c r="J178" s="75"/>
    </row>
    <row r="179" customFormat="false" ht="38.25" hidden="false" customHeight="true" outlineLevel="0" collapsed="false">
      <c r="B179" s="69" t="str">
        <f aca="false">PO!B179</f>
        <v>16.6</v>
      </c>
      <c r="C179" s="54" t="str">
        <f aca="false">PO!C179</f>
        <v>DER-ES</v>
      </c>
      <c r="D179" s="53" t="n">
        <f aca="false">PO!D179</f>
        <v>40238</v>
      </c>
      <c r="E179" s="54" t="str">
        <f aca="false">PO!E179</f>
        <v>Fôrma de chapa compensada resinada 12mm, levando-se em conta a utilização 3 vezes (incluido o material, corte, montagem, escoramento e desfôrma)</v>
      </c>
      <c r="F179" s="55" t="s">
        <v>85</v>
      </c>
      <c r="G179" s="55"/>
      <c r="H179" s="55"/>
      <c r="I179" s="55"/>
      <c r="J179" s="56" t="n">
        <v>30.41</v>
      </c>
    </row>
    <row r="180" customFormat="false" ht="33" hidden="false" customHeight="true" outlineLevel="0" collapsed="false">
      <c r="B180" s="69" t="str">
        <f aca="false">PO!B180</f>
        <v>16.7</v>
      </c>
      <c r="C180" s="54" t="str">
        <f aca="false">PO!C180</f>
        <v>DER-ES</v>
      </c>
      <c r="D180" s="53" t="n">
        <f aca="false">PO!D180</f>
        <v>40324</v>
      </c>
      <c r="E180" s="54" t="str">
        <f aca="false">PO!E180</f>
        <v>Fornecimento, preparo e aplicação de concreto Fck=25 MPa (brita 1 e 2) - (5% de perdas já incluído nocusto)</v>
      </c>
      <c r="F180" s="55" t="s">
        <v>85</v>
      </c>
      <c r="G180" s="55"/>
      <c r="H180" s="55"/>
      <c r="I180" s="55"/>
      <c r="J180" s="56" t="n">
        <v>1.56</v>
      </c>
    </row>
    <row r="181" customFormat="false" ht="25.5" hidden="false" customHeight="true" outlineLevel="0" collapsed="false">
      <c r="B181" s="69" t="str">
        <f aca="false">PO!B181</f>
        <v>16.8</v>
      </c>
      <c r="C181" s="54" t="str">
        <f aca="false">PO!C181</f>
        <v>DER-ES</v>
      </c>
      <c r="D181" s="53" t="n">
        <f aca="false">PO!D181</f>
        <v>40246</v>
      </c>
      <c r="E181" s="54" t="str">
        <f aca="false">PO!E181</f>
        <v>Fornecimento, dobragem e colocação em fôrma, de armadura CA-60 B fina, diâmetro de 4.0 a 7.0mm</v>
      </c>
      <c r="F181" s="55" t="s">
        <v>85</v>
      </c>
      <c r="G181" s="55"/>
      <c r="H181" s="55"/>
      <c r="I181" s="55"/>
      <c r="J181" s="56" t="n">
        <v>37.9</v>
      </c>
    </row>
    <row r="182" customFormat="false" ht="25.5" hidden="false" customHeight="true" outlineLevel="0" collapsed="false">
      <c r="B182" s="69" t="str">
        <f aca="false">PO!B182</f>
        <v>16.9</v>
      </c>
      <c r="C182" s="54" t="str">
        <f aca="false">PO!C182</f>
        <v>DER-ES</v>
      </c>
      <c r="D182" s="53" t="n">
        <f aca="false">PO!D182</f>
        <v>40243</v>
      </c>
      <c r="E182" s="54" t="str">
        <f aca="false">PO!E182</f>
        <v>Fornecimento, dobragem e colocação em fôrma, de armadura CA-50 A média, diâmetro de 6.3 a 10.0 mm</v>
      </c>
      <c r="F182" s="55" t="s">
        <v>85</v>
      </c>
      <c r="G182" s="55"/>
      <c r="H182" s="55"/>
      <c r="I182" s="55"/>
      <c r="J182" s="56" t="n">
        <v>102.7</v>
      </c>
    </row>
    <row r="183" customFormat="false" ht="15" hidden="false" customHeight="false" outlineLevel="0" collapsed="false">
      <c r="B183" s="72"/>
      <c r="C183" s="73"/>
      <c r="D183" s="73"/>
      <c r="E183" s="73" t="str">
        <f aca="false">PO!E183</f>
        <v>VIGAS</v>
      </c>
      <c r="F183" s="74"/>
      <c r="G183" s="74"/>
      <c r="H183" s="74"/>
      <c r="I183" s="74"/>
      <c r="J183" s="75"/>
    </row>
    <row r="184" customFormat="false" ht="38.25" hidden="false" customHeight="true" outlineLevel="0" collapsed="false">
      <c r="B184" s="69" t="str">
        <f aca="false">PO!B184</f>
        <v>16.10</v>
      </c>
      <c r="C184" s="54" t="str">
        <f aca="false">PO!C184</f>
        <v>DER-ES</v>
      </c>
      <c r="D184" s="53" t="n">
        <f aca="false">PO!D184</f>
        <v>40238</v>
      </c>
      <c r="E184" s="54" t="str">
        <f aca="false">PO!E184</f>
        <v>Fôrma de chapa compensada resinada 12mm, levando-se em conta a utilização 3 vezes (incluido o material, corte, montagem, escoramento e desfôrma)</v>
      </c>
      <c r="F184" s="55" t="s">
        <v>85</v>
      </c>
      <c r="G184" s="55"/>
      <c r="H184" s="55"/>
      <c r="I184" s="55"/>
      <c r="J184" s="56" t="n">
        <v>20.48</v>
      </c>
    </row>
    <row r="185" customFormat="false" ht="25.5" hidden="false" customHeight="true" outlineLevel="0" collapsed="false">
      <c r="B185" s="69" t="str">
        <f aca="false">PO!B185</f>
        <v>16.11</v>
      </c>
      <c r="C185" s="54" t="str">
        <f aca="false">PO!C185</f>
        <v>DER-ES</v>
      </c>
      <c r="D185" s="53" t="n">
        <f aca="false">PO!D185</f>
        <v>40324</v>
      </c>
      <c r="E185" s="54" t="str">
        <f aca="false">PO!E185</f>
        <v>Fornecimento, preparo e aplicação de concreto Fck=25 MPa (brita 1 e 2) - (5% de perdas já incluído nocusto)</v>
      </c>
      <c r="F185" s="55" t="s">
        <v>85</v>
      </c>
      <c r="G185" s="55"/>
      <c r="H185" s="55"/>
      <c r="I185" s="55"/>
      <c r="J185" s="56" t="n">
        <v>0.62</v>
      </c>
    </row>
    <row r="186" customFormat="false" ht="25.5" hidden="false" customHeight="true" outlineLevel="0" collapsed="false">
      <c r="B186" s="69" t="str">
        <f aca="false">PO!B186</f>
        <v>16.12</v>
      </c>
      <c r="C186" s="54" t="str">
        <f aca="false">PO!C186</f>
        <v>DER-ES</v>
      </c>
      <c r="D186" s="53" t="n">
        <f aca="false">PO!D186</f>
        <v>40246</v>
      </c>
      <c r="E186" s="54" t="str">
        <f aca="false">PO!E186</f>
        <v>Fornecimento, dobragem e colocação em fôrma, de armadura CA-60 B fina, diâmetro de 4.0 a 7.0mm</v>
      </c>
      <c r="F186" s="55" t="s">
        <v>85</v>
      </c>
      <c r="G186" s="55"/>
      <c r="H186" s="55"/>
      <c r="I186" s="55"/>
      <c r="J186" s="56" t="n">
        <v>22</v>
      </c>
    </row>
    <row r="187" customFormat="false" ht="25.5" hidden="false" customHeight="true" outlineLevel="0" collapsed="false">
      <c r="B187" s="69" t="str">
        <f aca="false">PO!B187</f>
        <v>16.13</v>
      </c>
      <c r="C187" s="54" t="str">
        <f aca="false">PO!C187</f>
        <v>DER-ES</v>
      </c>
      <c r="D187" s="53" t="n">
        <f aca="false">PO!D187</f>
        <v>40243</v>
      </c>
      <c r="E187" s="54" t="str">
        <f aca="false">PO!E187</f>
        <v>Fornecimento, dobragem e colocação em fôrma, de armadura CA-50 A média, diâmetro de 6.3 a 10.0 mm</v>
      </c>
      <c r="F187" s="55" t="s">
        <v>85</v>
      </c>
      <c r="G187" s="55"/>
      <c r="H187" s="55"/>
      <c r="I187" s="55"/>
      <c r="J187" s="56" t="n">
        <v>45.5</v>
      </c>
    </row>
    <row r="188" customFormat="false" ht="15" hidden="false" customHeight="false" outlineLevel="0" collapsed="false">
      <c r="B188" s="72"/>
      <c r="C188" s="73"/>
      <c r="D188" s="73"/>
      <c r="E188" s="73" t="str">
        <f aca="false">PO!E188</f>
        <v>LAJE</v>
      </c>
      <c r="F188" s="74"/>
      <c r="G188" s="74"/>
      <c r="H188" s="74"/>
      <c r="I188" s="74"/>
      <c r="J188" s="75"/>
    </row>
    <row r="189" customFormat="false" ht="38.25" hidden="false" customHeight="true" outlineLevel="0" collapsed="false">
      <c r="B189" s="69" t="str">
        <f aca="false">PO!B189</f>
        <v>16.14</v>
      </c>
      <c r="C189" s="54" t="str">
        <f aca="false">PO!C189</f>
        <v>DER-ES</v>
      </c>
      <c r="D189" s="53" t="n">
        <f aca="false">PO!D189</f>
        <v>40238</v>
      </c>
      <c r="E189" s="54" t="str">
        <f aca="false">PO!E189</f>
        <v>Fôrma de chapa compensada resinada 12mm, levando-se em conta a utilização 3 vezes (incluido o material, corte, montagem, escoramento e desfôrma)</v>
      </c>
      <c r="F189" s="55" t="s">
        <v>85</v>
      </c>
      <c r="G189" s="55"/>
      <c r="H189" s="55"/>
      <c r="I189" s="55"/>
      <c r="J189" s="56" t="n">
        <v>3.9</v>
      </c>
    </row>
    <row r="190" customFormat="false" ht="25.5" hidden="false" customHeight="true" outlineLevel="0" collapsed="false">
      <c r="B190" s="69" t="str">
        <f aca="false">PO!B190</f>
        <v>16.15</v>
      </c>
      <c r="C190" s="54" t="str">
        <f aca="false">PO!C190</f>
        <v>DER-ES</v>
      </c>
      <c r="D190" s="53" t="n">
        <f aca="false">PO!D190</f>
        <v>40324</v>
      </c>
      <c r="E190" s="54" t="str">
        <f aca="false">PO!E190</f>
        <v>Fornecimento, preparo e aplicação de concreto Fck=25 MPa (brita 1 e 2) - (5% de perdas já incluído nocusto)</v>
      </c>
      <c r="F190" s="55" t="s">
        <v>85</v>
      </c>
      <c r="G190" s="55"/>
      <c r="H190" s="55"/>
      <c r="I190" s="55"/>
      <c r="J190" s="56" t="n">
        <v>0.39</v>
      </c>
    </row>
    <row r="191" customFormat="false" ht="25.5" hidden="false" customHeight="true" outlineLevel="0" collapsed="false">
      <c r="B191" s="69" t="str">
        <f aca="false">PO!B191</f>
        <v>16.16</v>
      </c>
      <c r="C191" s="54" t="str">
        <f aca="false">PO!C191</f>
        <v>DER-ES</v>
      </c>
      <c r="D191" s="53" t="n">
        <f aca="false">PO!D191</f>
        <v>40246</v>
      </c>
      <c r="E191" s="54" t="str">
        <f aca="false">PO!E191</f>
        <v>Fornecimento, dobragem e colocação em fôrma, de armadura CA-60 B fina, diâmetro de 4.0 a 7.0mm</v>
      </c>
      <c r="F191" s="55" t="s">
        <v>85</v>
      </c>
      <c r="G191" s="55"/>
      <c r="H191" s="55"/>
      <c r="I191" s="55"/>
      <c r="J191" s="56" t="n">
        <v>5.42</v>
      </c>
    </row>
    <row r="192" customFormat="false" ht="25.5" hidden="false" customHeight="true" outlineLevel="0" collapsed="false">
      <c r="B192" s="69" t="str">
        <f aca="false">PO!B192</f>
        <v>16.17</v>
      </c>
      <c r="C192" s="54" t="str">
        <f aca="false">PO!C192</f>
        <v>DER-ES</v>
      </c>
      <c r="D192" s="53" t="n">
        <f aca="false">PO!D192</f>
        <v>40243</v>
      </c>
      <c r="E192" s="54" t="str">
        <f aca="false">PO!E192</f>
        <v>Fornecimento, dobragem e colocação em fôrma, de armadura CA-50 A média, diâmetro de 6.3 a 10.0 mm</v>
      </c>
      <c r="F192" s="55" t="s">
        <v>85</v>
      </c>
      <c r="G192" s="55"/>
      <c r="H192" s="55"/>
      <c r="I192" s="55"/>
      <c r="J192" s="56" t="n">
        <v>12.76</v>
      </c>
    </row>
    <row r="193" customFormat="false" ht="15" hidden="false" customHeight="false" outlineLevel="0" collapsed="false">
      <c r="B193" s="58"/>
      <c r="C193" s="59"/>
      <c r="D193" s="58"/>
      <c r="E193" s="59"/>
      <c r="F193" s="58"/>
      <c r="G193" s="58"/>
      <c r="H193" s="58"/>
      <c r="I193" s="58"/>
      <c r="J193" s="61"/>
    </row>
    <row r="194" customFormat="false" ht="15" hidden="false" customHeight="false" outlineLevel="0" collapsed="false">
      <c r="B194" s="66" t="n">
        <f aca="false">PO!B194</f>
        <v>17</v>
      </c>
      <c r="C194" s="59"/>
      <c r="D194" s="58"/>
      <c r="E194" s="60" t="str">
        <f aca="false">PO!E194</f>
        <v>COBERTURA</v>
      </c>
      <c r="F194" s="58"/>
      <c r="G194" s="58"/>
      <c r="H194" s="58"/>
      <c r="I194" s="58"/>
      <c r="J194" s="61"/>
    </row>
    <row r="195" customFormat="false" ht="25.5" hidden="false" customHeight="true" outlineLevel="0" collapsed="false">
      <c r="B195" s="69" t="str">
        <f aca="false">PO!B195</f>
        <v>17.1</v>
      </c>
      <c r="C195" s="54" t="str">
        <f aca="false">PO!C195</f>
        <v>SINAPI</v>
      </c>
      <c r="D195" s="53" t="n">
        <f aca="false">PO!D195</f>
        <v>94213</v>
      </c>
      <c r="E195" s="54" t="str">
        <f aca="false">PO!E195</f>
        <v>Telhamento com telha de aço/alumínio e = 0,5 mm, com até 2 águas, incluso içamento.</v>
      </c>
      <c r="F195" s="55" t="s">
        <v>110</v>
      </c>
      <c r="G195" s="55"/>
      <c r="H195" s="55"/>
      <c r="I195" s="55"/>
      <c r="J195" s="56" t="n">
        <v>4.18</v>
      </c>
    </row>
    <row r="196" customFormat="false" ht="38.25" hidden="false" customHeight="true" outlineLevel="0" collapsed="false">
      <c r="B196" s="69" t="str">
        <f aca="false">PO!B196</f>
        <v>17.2</v>
      </c>
      <c r="C196" s="54" t="str">
        <f aca="false">PO!C196</f>
        <v>SINAPI</v>
      </c>
      <c r="D196" s="53" t="n">
        <f aca="false">PO!D196</f>
        <v>104314</v>
      </c>
      <c r="E196" s="54" t="str">
        <f aca="false">PO!E196</f>
        <v>Trama de aço composta por terças para telhados de até 2 águas para telha ondulada de fibrocimento, metálica, plástica ou termoacústica, incluso transporte vertical (em kg).</v>
      </c>
      <c r="F196" s="55" t="s">
        <v>111</v>
      </c>
      <c r="G196" s="55"/>
      <c r="H196" s="55"/>
      <c r="I196" s="55"/>
      <c r="J196" s="56" t="n">
        <v>19.44</v>
      </c>
    </row>
    <row r="197" customFormat="false" ht="38.25" hidden="false" customHeight="true" outlineLevel="0" collapsed="false">
      <c r="B197" s="69" t="str">
        <f aca="false">PO!B197</f>
        <v>17.3</v>
      </c>
      <c r="C197" s="54" t="str">
        <f aca="false">PO!C197</f>
        <v>SINAPI</v>
      </c>
      <c r="D197" s="53" t="n">
        <f aca="false">PO!D197</f>
        <v>100723</v>
      </c>
      <c r="E197" s="54" t="str">
        <f aca="false">PO!E197</f>
        <v>Pintura com tinta alquídica de fundo e acabamento (esmalte sintético grafite) pulverizada sobre perfil metálico executado em fábrica (por demão). </v>
      </c>
      <c r="F197" s="55" t="s">
        <v>112</v>
      </c>
      <c r="G197" s="55"/>
      <c r="H197" s="55"/>
      <c r="I197" s="55"/>
      <c r="J197" s="56" t="n">
        <v>2.66</v>
      </c>
    </row>
    <row r="198" customFormat="false" ht="15" hidden="false" customHeight="false" outlineLevel="0" collapsed="false">
      <c r="B198" s="58"/>
      <c r="C198" s="59"/>
      <c r="D198" s="58"/>
      <c r="E198" s="59"/>
      <c r="F198" s="58"/>
      <c r="G198" s="58"/>
      <c r="H198" s="58"/>
      <c r="I198" s="58"/>
      <c r="J198" s="61"/>
    </row>
    <row r="199" customFormat="false" ht="15" hidden="false" customHeight="true" outlineLevel="0" collapsed="false">
      <c r="B199" s="66" t="n">
        <f aca="false">PO!B199</f>
        <v>18</v>
      </c>
      <c r="C199" s="59"/>
      <c r="D199" s="58"/>
      <c r="E199" s="60" t="str">
        <f aca="false">PO!E199</f>
        <v>DRENAGEM PLUVIAL</v>
      </c>
      <c r="F199" s="58"/>
      <c r="G199" s="58"/>
      <c r="H199" s="58"/>
      <c r="I199" s="58"/>
      <c r="J199" s="61"/>
    </row>
    <row r="200" customFormat="false" ht="25.5" hidden="false" customHeight="true" outlineLevel="0" collapsed="false">
      <c r="B200" s="69" t="str">
        <f aca="false">PO!B200</f>
        <v>18.1</v>
      </c>
      <c r="C200" s="54" t="str">
        <f aca="false">PO!C200</f>
        <v>SINAPI</v>
      </c>
      <c r="D200" s="53" t="n">
        <f aca="false">PO!D200</f>
        <v>89512</v>
      </c>
      <c r="E200" s="54" t="str">
        <f aca="false">PO!E200</f>
        <v>Tubo pvc, série r, água pluvial, dn 100 mm, fornecido e instalado em ramal de encaminhamento.</v>
      </c>
      <c r="F200" s="55" t="s">
        <v>113</v>
      </c>
      <c r="G200" s="55"/>
      <c r="H200" s="55"/>
      <c r="I200" s="55"/>
      <c r="J200" s="56" t="n">
        <v>2.6</v>
      </c>
    </row>
    <row r="201" customFormat="false" ht="25.5" hidden="false" customHeight="true" outlineLevel="0" collapsed="false">
      <c r="B201" s="69" t="str">
        <f aca="false">PO!B201</f>
        <v>18.2</v>
      </c>
      <c r="C201" s="54" t="str">
        <f aca="false">PO!C201</f>
        <v>SINAPI</v>
      </c>
      <c r="D201" s="53" t="n">
        <f aca="false">PO!D201</f>
        <v>89529</v>
      </c>
      <c r="E201" s="54" t="str">
        <f aca="false">PO!E201</f>
        <v>Joelho 90 graus, pvc, serie r, água pluvial, dn 100 mm, junta elástica, fornecido e instalado em ramal de encaminhamento.</v>
      </c>
      <c r="F201" s="55" t="s">
        <v>85</v>
      </c>
      <c r="G201" s="55"/>
      <c r="H201" s="55"/>
      <c r="I201" s="55"/>
      <c r="J201" s="56" t="n">
        <v>1</v>
      </c>
    </row>
    <row r="202" customFormat="false" ht="25.5" hidden="false" customHeight="true" outlineLevel="0" collapsed="false">
      <c r="B202" s="69" t="str">
        <f aca="false">PO!B202</f>
        <v>18.3</v>
      </c>
      <c r="C202" s="54" t="str">
        <f aca="false">PO!C202</f>
        <v>SINAPI</v>
      </c>
      <c r="D202" s="53" t="n">
        <f aca="false">PO!D202</f>
        <v>11708</v>
      </c>
      <c r="E202" s="54" t="str">
        <f aca="false">PO!E202</f>
        <v>Ralo FOFO semiesférico, 100mm, para lajes/calhas, fornecimento e instalação</v>
      </c>
      <c r="F202" s="55" t="s">
        <v>85</v>
      </c>
      <c r="G202" s="55"/>
      <c r="H202" s="55"/>
      <c r="I202" s="55"/>
      <c r="J202" s="56" t="n">
        <v>1</v>
      </c>
    </row>
    <row r="203" customFormat="false" ht="97.5" hidden="false" customHeight="true" outlineLevel="0" collapsed="false">
      <c r="B203" s="69" t="str">
        <f aca="false">PO!B203</f>
        <v>18.4</v>
      </c>
      <c r="C203" s="54" t="str">
        <f aca="false">PO!C203</f>
        <v>DER-ES</v>
      </c>
      <c r="D203" s="53" t="n">
        <f aca="false">PO!D203</f>
        <v>90312</v>
      </c>
      <c r="E203" s="54" t="str">
        <f aca="false">PO!E203</f>
        <v>Calha em chapa galvanizada com largura de 40 cm</v>
      </c>
      <c r="F203" s="55" t="s">
        <v>114</v>
      </c>
      <c r="G203" s="55"/>
      <c r="H203" s="55"/>
      <c r="I203" s="55"/>
      <c r="J203" s="56" t="n">
        <v>2.86</v>
      </c>
    </row>
    <row r="204" customFormat="false" ht="90.75" hidden="false" customHeight="true" outlineLevel="0" collapsed="false">
      <c r="B204" s="69" t="str">
        <f aca="false">PO!B204</f>
        <v>18.5</v>
      </c>
      <c r="C204" s="54" t="str">
        <f aca="false">PO!C204</f>
        <v>DER-ES</v>
      </c>
      <c r="D204" s="53" t="n">
        <f aca="false">PO!D204</f>
        <v>90302</v>
      </c>
      <c r="E204" s="54" t="str">
        <f aca="false">PO!E204</f>
        <v>Rufo de chapa metálica nº 26 com largura de 50 cm</v>
      </c>
      <c r="F204" s="55" t="s">
        <v>115</v>
      </c>
      <c r="G204" s="55"/>
      <c r="H204" s="55"/>
      <c r="I204" s="55"/>
      <c r="J204" s="56" t="n">
        <v>10.5</v>
      </c>
    </row>
    <row r="205" customFormat="false" ht="33" hidden="false" customHeight="true" outlineLevel="0" collapsed="false">
      <c r="B205" s="69" t="str">
        <f aca="false">PO!B205</f>
        <v>18.6</v>
      </c>
      <c r="C205" s="54" t="str">
        <f aca="false">PO!C205</f>
        <v>DER-ES</v>
      </c>
      <c r="D205" s="53" t="n">
        <f aca="false">PO!D205</f>
        <v>130308</v>
      </c>
      <c r="E205" s="54" t="str">
        <f aca="false">PO!E205</f>
        <v>Pingadeira de granito esp. 2 cm e largura de 17 cm</v>
      </c>
      <c r="F205" s="55" t="s">
        <v>116</v>
      </c>
      <c r="G205" s="55"/>
      <c r="H205" s="55"/>
      <c r="I205" s="55"/>
      <c r="J205" s="56" t="n">
        <v>2.26</v>
      </c>
    </row>
    <row r="206" customFormat="false" ht="15" hidden="false" customHeight="false" outlineLevel="0" collapsed="false">
      <c r="B206" s="58"/>
      <c r="C206" s="59"/>
      <c r="D206" s="58"/>
      <c r="E206" s="59"/>
      <c r="F206" s="58"/>
      <c r="G206" s="58"/>
      <c r="H206" s="58"/>
      <c r="I206" s="58"/>
      <c r="J206" s="61"/>
    </row>
    <row r="207" customFormat="false" ht="15" hidden="false" customHeight="false" outlineLevel="0" collapsed="false">
      <c r="B207" s="66" t="n">
        <f aca="false">PO!B207</f>
        <v>19</v>
      </c>
      <c r="C207" s="59"/>
      <c r="D207" s="58"/>
      <c r="E207" s="60" t="str">
        <f aca="false">PO!E207</f>
        <v>PAREDES</v>
      </c>
      <c r="F207" s="58"/>
      <c r="G207" s="58"/>
      <c r="H207" s="58"/>
      <c r="I207" s="58"/>
      <c r="J207" s="61"/>
    </row>
    <row r="208" customFormat="false" ht="38.25" hidden="false" customHeight="true" outlineLevel="0" collapsed="false">
      <c r="B208" s="69" t="str">
        <f aca="false">PO!B208</f>
        <v>19.1</v>
      </c>
      <c r="C208" s="54" t="str">
        <f aca="false">PO!C208</f>
        <v>DER-ES</v>
      </c>
      <c r="D208" s="53" t="n">
        <f aca="false">PO!D208</f>
        <v>50601</v>
      </c>
      <c r="E208" s="54" t="str">
        <f aca="false">PO!E208</f>
        <v>Alvenaria de blocos de concreto 9x19x39cm, c/ resist. mínimo a compres. 2.5 MPa, assent. c/ arg. de cimento, cal hidratada CH1 e areia no traço 1:0.5:8 esp. das juntas 10mm e esp. das paredes, s/ rev. 9cm</v>
      </c>
      <c r="F208" s="55" t="s">
        <v>117</v>
      </c>
      <c r="G208" s="55"/>
      <c r="H208" s="55"/>
      <c r="I208" s="55"/>
      <c r="J208" s="56" t="n">
        <v>21.81</v>
      </c>
    </row>
    <row r="209" customFormat="false" ht="25.5" hidden="false" customHeight="true" outlineLevel="0" collapsed="false">
      <c r="B209" s="69" t="str">
        <f aca="false">PO!B209</f>
        <v>19.2</v>
      </c>
      <c r="C209" s="54" t="str">
        <f aca="false">PO!C209</f>
        <v>DER-ES</v>
      </c>
      <c r="D209" s="53" t="n">
        <f aca="false">PO!D209</f>
        <v>120101</v>
      </c>
      <c r="E209" s="54" t="str">
        <f aca="false">PO!E209</f>
        <v>Chapisco de argamassa de cimento e areia média ou grossa lavada, no traço 1:3, espessura 5 mm</v>
      </c>
      <c r="F209" s="55" t="s">
        <v>118</v>
      </c>
      <c r="G209" s="55"/>
      <c r="H209" s="55"/>
      <c r="I209" s="55"/>
      <c r="J209" s="56" t="n">
        <v>43.62</v>
      </c>
    </row>
    <row r="210" customFormat="false" ht="25.5" hidden="false" customHeight="true" outlineLevel="0" collapsed="false">
      <c r="B210" s="69" t="str">
        <f aca="false">PO!B210</f>
        <v>19.3</v>
      </c>
      <c r="C210" s="54" t="str">
        <f aca="false">PO!C210</f>
        <v>DER-ES</v>
      </c>
      <c r="D210" s="53" t="n">
        <f aca="false">PO!D210</f>
        <v>110302</v>
      </c>
      <c r="E210" s="54" t="str">
        <f aca="false">PO!E210</f>
        <v>Reboco tipo paulista de argamassa de cimento, cal hidratada CH1 e areia lavada traço 1:0.5:6, espessura 25 mm</v>
      </c>
      <c r="F210" s="55" t="s">
        <v>118</v>
      </c>
      <c r="G210" s="55"/>
      <c r="H210" s="55"/>
      <c r="I210" s="55"/>
      <c r="J210" s="56" t="n">
        <v>43.62</v>
      </c>
    </row>
    <row r="211" customFormat="false" ht="25.5" hidden="false" customHeight="true" outlineLevel="0" collapsed="false">
      <c r="B211" s="69" t="str">
        <f aca="false">PO!B211</f>
        <v>19.4</v>
      </c>
      <c r="C211" s="54" t="str">
        <f aca="false">PO!C211</f>
        <v>DER-ES</v>
      </c>
      <c r="D211" s="53" t="n">
        <f aca="false">PO!D211</f>
        <v>50301</v>
      </c>
      <c r="E211" s="54" t="str">
        <f aca="false">PO!E211</f>
        <v>Verga/contraverga reta de concreto armado 10 x 5 cm, Fck = 15 MPa, inclusive forma, armação e desforma</v>
      </c>
      <c r="F211" s="55" t="s">
        <v>119</v>
      </c>
      <c r="G211" s="55"/>
      <c r="H211" s="55"/>
      <c r="I211" s="55"/>
      <c r="J211" s="56" t="n">
        <v>11.8</v>
      </c>
    </row>
    <row r="212" customFormat="false" ht="25.5" hidden="false" customHeight="true" outlineLevel="0" collapsed="false">
      <c r="B212" s="69" t="str">
        <f aca="false">PO!B212</f>
        <v>19.5</v>
      </c>
      <c r="C212" s="54" t="str">
        <f aca="false">PO!C212</f>
        <v>DER-ES</v>
      </c>
      <c r="D212" s="53" t="n">
        <f aca="false">PO!D212</f>
        <v>160708</v>
      </c>
      <c r="E212" s="54" t="str">
        <f aca="false">PO!E212</f>
        <v>Pintura com tinta acrílica Suvinil, Coral ou Metalatex, inclusive selador acrílico, em paredes externas a trêsdemãos</v>
      </c>
      <c r="F212" s="55" t="s">
        <v>118</v>
      </c>
      <c r="G212" s="55"/>
      <c r="H212" s="55"/>
      <c r="I212" s="55"/>
      <c r="J212" s="56" t="n">
        <v>43.62</v>
      </c>
    </row>
    <row r="213" customFormat="false" ht="28.5" hidden="false" customHeight="true" outlineLevel="0" collapsed="false">
      <c r="B213" s="69" t="str">
        <f aca="false">PO!B213</f>
        <v>19.6</v>
      </c>
      <c r="C213" s="54" t="str">
        <f aca="false">PO!C213</f>
        <v>DER-ES</v>
      </c>
      <c r="D213" s="53" t="n">
        <f aca="false">PO!D213</f>
        <v>100203</v>
      </c>
      <c r="E213" s="54" t="str">
        <f aca="false">PO!E213</f>
        <v>Pintura impermeabilizante com igolflex ou equivalente a 3 demãos</v>
      </c>
      <c r="F213" s="55" t="s">
        <v>120</v>
      </c>
      <c r="G213" s="55"/>
      <c r="H213" s="55"/>
      <c r="I213" s="55"/>
      <c r="J213" s="56" t="n">
        <v>17</v>
      </c>
    </row>
    <row r="214" customFormat="false" ht="15" hidden="false" customHeight="false" outlineLevel="0" collapsed="false">
      <c r="B214" s="58"/>
      <c r="C214" s="59"/>
      <c r="D214" s="58"/>
      <c r="E214" s="60"/>
      <c r="F214" s="58"/>
      <c r="G214" s="58"/>
      <c r="H214" s="58"/>
      <c r="I214" s="58"/>
      <c r="J214" s="61"/>
    </row>
    <row r="215" customFormat="false" ht="15" hidden="false" customHeight="true" outlineLevel="0" collapsed="false">
      <c r="B215" s="66" t="n">
        <f aca="false">PO!B215</f>
        <v>20</v>
      </c>
      <c r="C215" s="59"/>
      <c r="D215" s="58"/>
      <c r="E215" s="60" t="str">
        <f aca="false">PO!E215</f>
        <v>PISO</v>
      </c>
      <c r="F215" s="58"/>
      <c r="G215" s="58"/>
      <c r="H215" s="58"/>
      <c r="I215" s="58"/>
      <c r="J215" s="61"/>
    </row>
    <row r="216" customFormat="false" ht="15" hidden="false" customHeight="true" outlineLevel="0" collapsed="false">
      <c r="B216" s="72"/>
      <c r="C216" s="73"/>
      <c r="D216" s="73"/>
      <c r="E216" s="73" t="str">
        <f aca="false">PO!E216</f>
        <v>INTERNO</v>
      </c>
      <c r="F216" s="74"/>
      <c r="G216" s="74"/>
      <c r="H216" s="74"/>
      <c r="I216" s="74"/>
      <c r="J216" s="75"/>
    </row>
    <row r="217" customFormat="false" ht="51" hidden="false" customHeight="true" outlineLevel="0" collapsed="false">
      <c r="B217" s="69" t="str">
        <f aca="false">PO!B217</f>
        <v>20.1</v>
      </c>
      <c r="C217" s="54" t="str">
        <f aca="false">PO!C217</f>
        <v>DER-ES</v>
      </c>
      <c r="D217" s="53" t="n">
        <f aca="false">PO!D217</f>
        <v>130230</v>
      </c>
      <c r="E217" s="54" t="str">
        <f aca="false">PO!E217</f>
        <v>Piso argamassa alta resistência tipo granilite ou equiv de qualidade comprovada, esp de 10mm, com juntas plástica em quadros de 1m, na cor natural, com acabamento anti-derrapante mecanizado, inclusive regularização e=3.0cm</v>
      </c>
      <c r="F217" s="55" t="s">
        <v>85</v>
      </c>
      <c r="G217" s="55"/>
      <c r="H217" s="55"/>
      <c r="I217" s="55"/>
      <c r="J217" s="56" t="n">
        <v>3.9</v>
      </c>
    </row>
    <row r="218" customFormat="false" ht="38.25" hidden="false" customHeight="true" outlineLevel="0" collapsed="false">
      <c r="B218" s="69" t="str">
        <f aca="false">PO!B218</f>
        <v>20.2</v>
      </c>
      <c r="C218" s="54" t="str">
        <f aca="false">PO!C218</f>
        <v>DER-ES</v>
      </c>
      <c r="D218" s="53" t="n">
        <f aca="false">PO!D218</f>
        <v>130315</v>
      </c>
      <c r="E218" s="54" t="str">
        <f aca="false">PO!E218</f>
        <v>Rodapé de mármore ou granito, assentado com argamassa de cimento, cal hidratada CH1 e areia no traço 1:0,5:8, incl. rejuntamento com cimento branco, h=7cm</v>
      </c>
      <c r="F218" s="55" t="s">
        <v>85</v>
      </c>
      <c r="G218" s="55"/>
      <c r="H218" s="55"/>
      <c r="I218" s="55"/>
      <c r="J218" s="56" t="n">
        <v>7.9</v>
      </c>
    </row>
    <row r="219" customFormat="false" ht="38.25" hidden="false" customHeight="true" outlineLevel="0" collapsed="false">
      <c r="B219" s="69" t="str">
        <f aca="false">PO!B219</f>
        <v>20.3</v>
      </c>
      <c r="C219" s="54" t="str">
        <f aca="false">PO!C219</f>
        <v>DER-ES</v>
      </c>
      <c r="D219" s="53" t="n">
        <f aca="false">PO!D219</f>
        <v>190602</v>
      </c>
      <c r="E219" s="54" t="str">
        <f aca="false">PO!E219</f>
        <v>Pintura com tinta à base de resinas acrílicas, marcas de referência Suvinil, Coral ou Metalatex, sobre piso de concreto, a duas demãos</v>
      </c>
      <c r="F219" s="55" t="s">
        <v>85</v>
      </c>
      <c r="G219" s="55"/>
      <c r="H219" s="55"/>
      <c r="I219" s="55"/>
      <c r="J219" s="56" t="n">
        <v>3.9</v>
      </c>
    </row>
    <row r="220" customFormat="false" ht="15" hidden="false" customHeight="true" outlineLevel="0" collapsed="false">
      <c r="B220" s="69" t="str">
        <f aca="false">PO!B220</f>
        <v>20.4</v>
      </c>
      <c r="C220" s="54" t="str">
        <f aca="false">PO!C220</f>
        <v>DER-ES</v>
      </c>
      <c r="D220" s="53" t="n">
        <f aca="false">PO!D220</f>
        <v>30203</v>
      </c>
      <c r="E220" s="54" t="str">
        <f aca="false">PO!E220</f>
        <v>Lastro de brita 3 e 4, apiloado manualmente e=10cm</v>
      </c>
      <c r="F220" s="55" t="s">
        <v>121</v>
      </c>
      <c r="G220" s="55"/>
      <c r="H220" s="55"/>
      <c r="I220" s="55"/>
      <c r="J220" s="56" t="n">
        <v>0.39</v>
      </c>
    </row>
    <row r="221" customFormat="false" ht="25.5" hidden="false" customHeight="true" outlineLevel="0" collapsed="false">
      <c r="B221" s="69" t="str">
        <f aca="false">PO!B221</f>
        <v>20.5</v>
      </c>
      <c r="C221" s="54" t="str">
        <f aca="false">PO!C221</f>
        <v>DER-ES</v>
      </c>
      <c r="D221" s="53" t="n">
        <f aca="false">PO!D221</f>
        <v>130109</v>
      </c>
      <c r="E221" s="54" t="str">
        <f aca="false">PO!E221</f>
        <v>Lastro regularizado e impermeabilizado de concreto não estrutural, espessura de 8 cm</v>
      </c>
      <c r="F221" s="55" t="s">
        <v>122</v>
      </c>
      <c r="G221" s="55"/>
      <c r="H221" s="55"/>
      <c r="I221" s="55"/>
      <c r="J221" s="56" t="n">
        <v>3.9</v>
      </c>
    </row>
    <row r="222" customFormat="false" ht="25.5" hidden="false" customHeight="true" outlineLevel="0" collapsed="false">
      <c r="B222" s="69" t="str">
        <f aca="false">PO!B222</f>
        <v>20.6</v>
      </c>
      <c r="C222" s="54" t="str">
        <f aca="false">PO!C222</f>
        <v>SINAPI</v>
      </c>
      <c r="D222" s="53" t="n">
        <f aca="false">PO!D222</f>
        <v>97088</v>
      </c>
      <c r="E222" s="54" t="str">
        <f aca="false">PO!E222</f>
        <v>Armação para execução de radier, piso de concreto ou laje sobre solo, com uso de tela q-92.</v>
      </c>
      <c r="F222" s="55" t="s">
        <v>123</v>
      </c>
      <c r="G222" s="55"/>
      <c r="H222" s="55"/>
      <c r="I222" s="55"/>
      <c r="J222" s="56" t="n">
        <v>5.54</v>
      </c>
    </row>
    <row r="223" customFormat="false" ht="25.5" hidden="false" customHeight="true" outlineLevel="0" collapsed="false">
      <c r="B223" s="69" t="str">
        <f aca="false">PO!B223</f>
        <v>20.7</v>
      </c>
      <c r="C223" s="54" t="str">
        <f aca="false">PO!C223</f>
        <v>SINAPI</v>
      </c>
      <c r="D223" s="53" t="n">
        <f aca="false">PO!D223</f>
        <v>97087</v>
      </c>
      <c r="E223" s="54" t="str">
        <f aca="false">PO!E223</f>
        <v>Camada separadora para execução de radier, piso de concreto ou laje sobre solo, em lona plástica.</v>
      </c>
      <c r="F223" s="55" t="s">
        <v>122</v>
      </c>
      <c r="G223" s="55"/>
      <c r="H223" s="55"/>
      <c r="I223" s="55"/>
      <c r="J223" s="56" t="n">
        <v>3.9</v>
      </c>
    </row>
    <row r="224" customFormat="false" ht="25.5" hidden="false" customHeight="true" outlineLevel="0" collapsed="false">
      <c r="B224" s="69" t="str">
        <f aca="false">PO!B224</f>
        <v>20.8</v>
      </c>
      <c r="C224" s="54" t="str">
        <f aca="false">PO!C224</f>
        <v>DER-ES</v>
      </c>
      <c r="D224" s="53" t="n">
        <f aca="false">PO!D224</f>
        <v>200714</v>
      </c>
      <c r="E224" s="54" t="str">
        <f aca="false">PO!E224</f>
        <v>Preparo, regularização e compactação do terreno (compactador manual) para execução de piso de quadra</v>
      </c>
      <c r="F224" s="55" t="s">
        <v>122</v>
      </c>
      <c r="G224" s="55"/>
      <c r="H224" s="55"/>
      <c r="I224" s="55"/>
      <c r="J224" s="56" t="n">
        <v>3.9</v>
      </c>
    </row>
    <row r="225" customFormat="false" ht="15" hidden="false" customHeight="false" outlineLevel="0" collapsed="false">
      <c r="B225" s="72"/>
      <c r="C225" s="73"/>
      <c r="D225" s="73"/>
      <c r="E225" s="73" t="str">
        <f aca="false">PO!E225</f>
        <v>EXTERNO</v>
      </c>
      <c r="F225" s="74"/>
      <c r="G225" s="74"/>
      <c r="H225" s="74"/>
      <c r="I225" s="74"/>
      <c r="J225" s="75"/>
    </row>
    <row r="226" customFormat="false" ht="47.25" hidden="false" customHeight="true" outlineLevel="0" collapsed="false">
      <c r="B226" s="69" t="str">
        <f aca="false">PO!B226</f>
        <v>20.9</v>
      </c>
      <c r="C226" s="54" t="str">
        <f aca="false">PO!C226</f>
        <v>DER-ES</v>
      </c>
      <c r="D226" s="53" t="n">
        <f aca="false">PO!D226</f>
        <v>30203</v>
      </c>
      <c r="E226" s="54" t="str">
        <f aca="false">PO!E226</f>
        <v>Lastro de brita 3 e 4, apiloado manualmente e=10cm</v>
      </c>
      <c r="F226" s="55" t="s">
        <v>124</v>
      </c>
      <c r="G226" s="55"/>
      <c r="H226" s="55"/>
      <c r="I226" s="55"/>
      <c r="J226" s="56" t="n">
        <v>0.55</v>
      </c>
    </row>
    <row r="227" customFormat="false" ht="25.5" hidden="false" customHeight="true" outlineLevel="0" collapsed="false">
      <c r="B227" s="69" t="str">
        <f aca="false">PO!B227</f>
        <v>20.10</v>
      </c>
      <c r="C227" s="54" t="str">
        <f aca="false">PO!C227</f>
        <v>DER-ES</v>
      </c>
      <c r="D227" s="53" t="n">
        <f aca="false">PO!D227</f>
        <v>130109</v>
      </c>
      <c r="E227" s="54" t="str">
        <f aca="false">PO!E227</f>
        <v>Lastro regularizado e impermeabilizado de concreto não estrutural, espessura de 8 cm</v>
      </c>
      <c r="F227" s="55" t="s">
        <v>125</v>
      </c>
      <c r="G227" s="55"/>
      <c r="H227" s="55"/>
      <c r="I227" s="55"/>
      <c r="J227" s="56" t="n">
        <v>5.45</v>
      </c>
    </row>
    <row r="228" customFormat="false" ht="25.5" hidden="false" customHeight="true" outlineLevel="0" collapsed="false">
      <c r="B228" s="69" t="str">
        <f aca="false">PO!B228</f>
        <v>20.11</v>
      </c>
      <c r="C228" s="54" t="str">
        <f aca="false">PO!C228</f>
        <v>SINAPI</v>
      </c>
      <c r="D228" s="53" t="n">
        <f aca="false">PO!D228</f>
        <v>97088</v>
      </c>
      <c r="E228" s="54" t="str">
        <f aca="false">PO!E228</f>
        <v>Armação para execução de radier, piso de concreto ou laje sobre solo, com uso de tela q-92.</v>
      </c>
      <c r="F228" s="55" t="s">
        <v>123</v>
      </c>
      <c r="G228" s="55"/>
      <c r="H228" s="55"/>
      <c r="I228" s="55"/>
      <c r="J228" s="56" t="n">
        <v>7.74</v>
      </c>
    </row>
    <row r="229" customFormat="false" ht="25.5" hidden="false" customHeight="true" outlineLevel="0" collapsed="false">
      <c r="B229" s="69" t="str">
        <f aca="false">PO!B229</f>
        <v>20.12</v>
      </c>
      <c r="C229" s="54" t="str">
        <f aca="false">PO!C229</f>
        <v>SINAPI</v>
      </c>
      <c r="D229" s="53" t="n">
        <f aca="false">PO!D229</f>
        <v>97087</v>
      </c>
      <c r="E229" s="54" t="str">
        <f aca="false">PO!E229</f>
        <v>Camada separadora para execução de radier, piso de concreto ou laje sobre solo, em lona plástica.</v>
      </c>
      <c r="F229" s="55" t="s">
        <v>126</v>
      </c>
      <c r="G229" s="55"/>
      <c r="H229" s="55"/>
      <c r="I229" s="55"/>
      <c r="J229" s="56" t="n">
        <v>5.45</v>
      </c>
    </row>
    <row r="230" customFormat="false" ht="25.5" hidden="false" customHeight="true" outlineLevel="0" collapsed="false">
      <c r="B230" s="69" t="str">
        <f aca="false">PO!B230</f>
        <v>20.13</v>
      </c>
      <c r="C230" s="54" t="str">
        <f aca="false">PO!C230</f>
        <v>DER-ES</v>
      </c>
      <c r="D230" s="53" t="n">
        <f aca="false">PO!D230</f>
        <v>200714</v>
      </c>
      <c r="E230" s="54" t="str">
        <f aca="false">PO!E230</f>
        <v>Preparo, regularização e compactação do terreno (compactador manual) para execução de piso de quadra</v>
      </c>
      <c r="F230" s="55" t="s">
        <v>126</v>
      </c>
      <c r="G230" s="55"/>
      <c r="H230" s="55"/>
      <c r="I230" s="55"/>
      <c r="J230" s="56" t="n">
        <v>5.45</v>
      </c>
    </row>
    <row r="231" customFormat="false" ht="25.5" hidden="false" customHeight="true" outlineLevel="0" collapsed="false">
      <c r="B231" s="69" t="str">
        <f aca="false">PO!B231</f>
        <v>20.14</v>
      </c>
      <c r="C231" s="54" t="str">
        <f aca="false">PO!C231</f>
        <v>DER-ES</v>
      </c>
      <c r="D231" s="53" t="n">
        <f aca="false">PO!D231</f>
        <v>200202</v>
      </c>
      <c r="E231" s="54" t="str">
        <f aca="false">PO!E231</f>
        <v>Meio-fio de concreto pré-moldado com dimensões de 15x12x30x100 cm , rejuntados com argamassa de cimento e areia no traço 1:3</v>
      </c>
      <c r="F231" s="55" t="s">
        <v>127</v>
      </c>
      <c r="G231" s="55"/>
      <c r="H231" s="55"/>
      <c r="I231" s="55"/>
      <c r="J231" s="56" t="n">
        <v>7.4</v>
      </c>
    </row>
    <row r="232" customFormat="false" ht="15" hidden="false" customHeight="false" outlineLevel="0" collapsed="false">
      <c r="B232" s="58"/>
      <c r="C232" s="59"/>
      <c r="D232" s="58"/>
      <c r="E232" s="60"/>
      <c r="F232" s="58"/>
      <c r="G232" s="58"/>
      <c r="H232" s="58"/>
      <c r="I232" s="58"/>
      <c r="J232" s="61"/>
    </row>
    <row r="233" customFormat="false" ht="15" hidden="false" customHeight="true" outlineLevel="0" collapsed="false">
      <c r="B233" s="66" t="n">
        <f aca="false">PO!B233</f>
        <v>21</v>
      </c>
      <c r="C233" s="59"/>
      <c r="D233" s="58"/>
      <c r="E233" s="60" t="str">
        <f aca="false">PO!E233</f>
        <v>PORTAS, ESQUADRIAS E DIVISÓRIAS</v>
      </c>
      <c r="F233" s="58"/>
      <c r="G233" s="58"/>
      <c r="H233" s="58"/>
      <c r="I233" s="58"/>
      <c r="J233" s="61"/>
    </row>
    <row r="234" customFormat="false" ht="38.25" hidden="false" customHeight="true" outlineLevel="0" collapsed="false">
      <c r="B234" s="69" t="str">
        <f aca="false">PO!B234</f>
        <v>21.1</v>
      </c>
      <c r="C234" s="54" t="str">
        <f aca="false">PO!C234</f>
        <v>SINAPI</v>
      </c>
      <c r="D234" s="53" t="n">
        <f aca="false">PO!D234</f>
        <v>94573</v>
      </c>
      <c r="E234" s="54" t="str">
        <f aca="false">PO!E234</f>
        <v>Janela de alumínio de correr com 4 folhas para vidros, com vidros, batente, acabamento com acetato ou brilhante e ferragens. Exclusive alizar e contramarco. Fornecimento e instalação.</v>
      </c>
      <c r="F234" s="55" t="s">
        <v>128</v>
      </c>
      <c r="G234" s="55"/>
      <c r="H234" s="55"/>
      <c r="I234" s="55"/>
      <c r="J234" s="56" t="n">
        <v>4.5</v>
      </c>
    </row>
    <row r="235" customFormat="false" ht="38.25" hidden="false" customHeight="true" outlineLevel="0" collapsed="false">
      <c r="B235" s="69" t="str">
        <f aca="false">PO!B235</f>
        <v>21.2</v>
      </c>
      <c r="C235" s="54" t="str">
        <f aca="false">PO!C235</f>
        <v>DER -ES</v>
      </c>
      <c r="D235" s="53" t="n">
        <f aca="false">PO!D235</f>
        <v>160713</v>
      </c>
      <c r="E235" s="54" t="str">
        <f aca="false">PO!E235</f>
        <v>Porta de correr de chapa galvanizada nº 14 - pintura com esmalte sintetico acetinado sobre zarcão, com tela quebra chama em malha 2 a 5mm</v>
      </c>
      <c r="F235" s="55" t="s">
        <v>129</v>
      </c>
      <c r="G235" s="55"/>
      <c r="H235" s="55"/>
      <c r="I235" s="55"/>
      <c r="J235" s="56" t="n">
        <v>1.47</v>
      </c>
    </row>
    <row r="236" customFormat="false" ht="15" hidden="false" customHeight="true" outlineLevel="0" collapsed="false">
      <c r="B236" s="69" t="str">
        <f aca="false">PO!B236</f>
        <v>21.3</v>
      </c>
      <c r="C236" s="54" t="str">
        <f aca="false">PO!C236</f>
        <v>DER -ES</v>
      </c>
      <c r="D236" s="53" t="n">
        <f aca="false">PO!D236</f>
        <v>130308</v>
      </c>
      <c r="E236" s="54" t="str">
        <f aca="false">PO!E236</f>
        <v>Soleira de granito esp. 2 cm e largura de 15 cm</v>
      </c>
      <c r="F236" s="55" t="s">
        <v>130</v>
      </c>
      <c r="G236" s="55"/>
      <c r="H236" s="55"/>
      <c r="I236" s="55"/>
      <c r="J236" s="56" t="n">
        <v>0.7</v>
      </c>
    </row>
    <row r="237" customFormat="false" ht="15" hidden="false" customHeight="true" outlineLevel="0" collapsed="false">
      <c r="B237" s="69" t="str">
        <f aca="false">PO!B237</f>
        <v>21.4</v>
      </c>
      <c r="C237" s="54" t="str">
        <f aca="false">PO!C237</f>
        <v>DER -ES</v>
      </c>
      <c r="D237" s="53" t="n">
        <f aca="false">PO!D237</f>
        <v>130308</v>
      </c>
      <c r="E237" s="54" t="str">
        <f aca="false">PO!E237</f>
        <v>Peitoril de granito esp. 2 cm e largura de 15 cm</v>
      </c>
      <c r="F237" s="55" t="s">
        <v>131</v>
      </c>
      <c r="G237" s="55"/>
      <c r="H237" s="55"/>
      <c r="I237" s="55"/>
      <c r="J237" s="56" t="n">
        <v>4.5</v>
      </c>
    </row>
    <row r="238" customFormat="false" ht="25.5" hidden="false" customHeight="true" outlineLevel="0" collapsed="false">
      <c r="B238" s="69" t="str">
        <f aca="false">PO!B238</f>
        <v>21.5</v>
      </c>
      <c r="C238" s="54" t="str">
        <f aca="false">PO!C238</f>
        <v>DER -ES</v>
      </c>
      <c r="D238" s="53" t="n">
        <f aca="false">PO!D238</f>
        <v>71706</v>
      </c>
      <c r="E238" s="54" t="str">
        <f aca="false">PO!E238</f>
        <v>Guichê/gradil em perfil L 1" e perfil T 3/4" em ferro, inclusive pintura em esmalte sintético, marca de referência SUVINIL</v>
      </c>
      <c r="F238" s="55" t="s">
        <v>132</v>
      </c>
      <c r="G238" s="55"/>
      <c r="H238" s="55"/>
      <c r="I238" s="55"/>
      <c r="J238" s="56" t="n">
        <v>1.79</v>
      </c>
    </row>
    <row r="239" customFormat="false" ht="42.75" hidden="false" customHeight="true" outlineLevel="0" collapsed="false">
      <c r="B239" s="69" t="str">
        <f aca="false">PO!B239</f>
        <v>21.6</v>
      </c>
      <c r="C239" s="54" t="str">
        <f aca="false">PO!C239</f>
        <v>SINAPI</v>
      </c>
      <c r="D239" s="53" t="n">
        <f aca="false">PO!D239</f>
        <v>100723</v>
      </c>
      <c r="E239" s="54" t="str">
        <f aca="false">PO!E239</f>
        <v>Pintura com tinta alquídica de fundo e acabamento (esmalte sintético grafite) pulverizada sobre perfil metálico executado em fábrica (por demão). </v>
      </c>
      <c r="F239" s="55" t="s">
        <v>133</v>
      </c>
      <c r="G239" s="55"/>
      <c r="H239" s="55"/>
      <c r="I239" s="55"/>
      <c r="J239" s="56" t="n">
        <v>14.53</v>
      </c>
    </row>
    <row r="240" customFormat="false" ht="41.25" hidden="false" customHeight="true" outlineLevel="0" collapsed="false">
      <c r="B240" s="69" t="str">
        <f aca="false">PO!B240</f>
        <v>21.7</v>
      </c>
      <c r="C240" s="54" t="str">
        <f aca="false">PO!C240</f>
        <v>DER -ES</v>
      </c>
      <c r="D240" s="53" t="n">
        <f aca="false">PO!D240</f>
        <v>71107</v>
      </c>
      <c r="E240" s="54" t="str">
        <f aca="false">PO!E240</f>
        <v>Portão de ferro de abrir em barra chata, chapa e tubo, inclusive chumbamento</v>
      </c>
      <c r="F240" s="55" t="s">
        <v>133</v>
      </c>
      <c r="G240" s="55"/>
      <c r="H240" s="55"/>
      <c r="I240" s="55"/>
      <c r="J240" s="56" t="n">
        <v>14.53</v>
      </c>
    </row>
    <row r="241" customFormat="false" ht="15" hidden="false" customHeight="false" outlineLevel="0" collapsed="false">
      <c r="B241" s="58"/>
      <c r="C241" s="59"/>
      <c r="D241" s="58"/>
      <c r="E241" s="60"/>
      <c r="F241" s="58"/>
      <c r="G241" s="58"/>
      <c r="H241" s="58"/>
      <c r="I241" s="58"/>
      <c r="J241" s="61"/>
    </row>
    <row r="242" customFormat="false" ht="15" hidden="false" customHeight="false" outlineLevel="0" collapsed="false">
      <c r="B242" s="66" t="n">
        <f aca="false">PO!B242</f>
        <v>22</v>
      </c>
      <c r="C242" s="59"/>
      <c r="D242" s="58"/>
      <c r="E242" s="60" t="str">
        <f aca="false">PO!E242</f>
        <v>FORRO</v>
      </c>
      <c r="F242" s="58"/>
      <c r="G242" s="58"/>
      <c r="H242" s="58"/>
      <c r="I242" s="58"/>
      <c r="J242" s="61"/>
    </row>
    <row r="243" customFormat="false" ht="25.5" hidden="false" customHeight="true" outlineLevel="0" collapsed="false">
      <c r="B243" s="69" t="str">
        <f aca="false">PO!B243</f>
        <v>22.1</v>
      </c>
      <c r="C243" s="54" t="str">
        <f aca="false">PO!C243</f>
        <v>SINAPI</v>
      </c>
      <c r="D243" s="53" t="n">
        <f aca="false">PO!D243</f>
        <v>96116</v>
      </c>
      <c r="E243" s="54" t="str">
        <f aca="false">PO!E243</f>
        <v>Forro em réguas de pvc, frisado, para ambientes comerciais, inclusive estrutura de fixação.</v>
      </c>
      <c r="F243" s="55" t="s">
        <v>134</v>
      </c>
      <c r="G243" s="55"/>
      <c r="H243" s="55"/>
      <c r="I243" s="55"/>
      <c r="J243" s="56" t="n">
        <v>3.9</v>
      </c>
    </row>
    <row r="244" customFormat="false" ht="15" hidden="false" customHeight="true" outlineLevel="0" collapsed="false">
      <c r="B244" s="69" t="str">
        <f aca="false">PO!B244</f>
        <v>22.2</v>
      </c>
      <c r="C244" s="54" t="str">
        <f aca="false">PO!C244</f>
        <v>SINAPI</v>
      </c>
      <c r="D244" s="53" t="n">
        <f aca="false">PO!D244</f>
        <v>96121</v>
      </c>
      <c r="E244" s="54" t="str">
        <f aca="false">PO!E244</f>
        <v>Acabamentos para forro (roda-forro em perfil metálico e plástico).</v>
      </c>
      <c r="F244" s="55" t="s">
        <v>135</v>
      </c>
      <c r="G244" s="55"/>
      <c r="H244" s="55"/>
      <c r="I244" s="55"/>
      <c r="J244" s="56" t="n">
        <v>7.9</v>
      </c>
    </row>
    <row r="245" customFormat="false" ht="15" hidden="false" customHeight="false" outlineLevel="0" collapsed="false">
      <c r="B245" s="58"/>
      <c r="C245" s="59"/>
      <c r="D245" s="58"/>
      <c r="E245" s="60"/>
      <c r="F245" s="58"/>
      <c r="G245" s="58"/>
      <c r="H245" s="58"/>
      <c r="I245" s="58"/>
      <c r="J245" s="61"/>
    </row>
    <row r="246" customFormat="false" ht="15" hidden="false" customHeight="true" outlineLevel="0" collapsed="false">
      <c r="B246" s="66" t="n">
        <f aca="false">PO!B246</f>
        <v>23</v>
      </c>
      <c r="C246" s="59"/>
      <c r="D246" s="58"/>
      <c r="E246" s="60" t="str">
        <f aca="false">PO!E246</f>
        <v>ELÉTRICA</v>
      </c>
      <c r="F246" s="58"/>
      <c r="G246" s="58"/>
      <c r="H246" s="58"/>
      <c r="I246" s="58"/>
      <c r="J246" s="61"/>
    </row>
    <row r="247" customFormat="false" ht="15" hidden="false" customHeight="false" outlineLevel="0" collapsed="false">
      <c r="B247" s="72"/>
      <c r="C247" s="73"/>
      <c r="D247" s="73"/>
      <c r="E247" s="73" t="str">
        <f aca="false">PO!E247</f>
        <v>FIAÇÕES</v>
      </c>
      <c r="F247" s="74"/>
      <c r="G247" s="74"/>
      <c r="H247" s="74"/>
      <c r="I247" s="74"/>
      <c r="J247" s="75"/>
    </row>
    <row r="248" customFormat="false" ht="25.5" hidden="false" customHeight="true" outlineLevel="0" collapsed="false">
      <c r="B248" s="69" t="str">
        <f aca="false">PO!B248</f>
        <v>23.1</v>
      </c>
      <c r="C248" s="54" t="str">
        <f aca="false">PO!C248</f>
        <v>SINAPI</v>
      </c>
      <c r="D248" s="53" t="n">
        <f aca="false">PO!D248</f>
        <v>91926</v>
      </c>
      <c r="E248" s="54" t="str">
        <f aca="false">PO!E248</f>
        <v>Cabo de cobre flexível isolado, 2,5 mm², anti-chama 450/750 v, para circuitos terminais - fornecimento e instalação.</v>
      </c>
      <c r="F248" s="55" t="s">
        <v>85</v>
      </c>
      <c r="G248" s="55"/>
      <c r="H248" s="55"/>
      <c r="I248" s="55"/>
      <c r="J248" s="56" t="n">
        <v>128.8</v>
      </c>
    </row>
    <row r="249" customFormat="false" ht="15" hidden="false" customHeight="false" outlineLevel="0" collapsed="false">
      <c r="B249" s="72"/>
      <c r="C249" s="73"/>
      <c r="D249" s="73"/>
      <c r="E249" s="73" t="str">
        <f aca="false">PO!E249</f>
        <v>ELETRODUTOS</v>
      </c>
      <c r="F249" s="74"/>
      <c r="G249" s="74"/>
      <c r="H249" s="74"/>
      <c r="I249" s="74"/>
      <c r="J249" s="75"/>
    </row>
    <row r="250" customFormat="false" ht="25.5" hidden="false" customHeight="true" outlineLevel="0" collapsed="false">
      <c r="B250" s="69" t="str">
        <f aca="false">PO!B250</f>
        <v>23.2</v>
      </c>
      <c r="C250" s="54" t="str">
        <f aca="false">PO!C250</f>
        <v>SINAPI</v>
      </c>
      <c r="D250" s="53" t="n">
        <f aca="false">PO!D250</f>
        <v>91842</v>
      </c>
      <c r="E250" s="54" t="str">
        <f aca="false">PO!E250</f>
        <v>Eletroduto flexível corrugado, pvc, dn 20 mm (1/2"), para circuitos terminais, instalado em laje - fornecimento e instalação.</v>
      </c>
      <c r="F250" s="55" t="s">
        <v>85</v>
      </c>
      <c r="G250" s="55"/>
      <c r="H250" s="55"/>
      <c r="I250" s="55"/>
      <c r="J250" s="56" t="n">
        <v>40</v>
      </c>
    </row>
    <row r="251" customFormat="false" ht="25.5" hidden="false" customHeight="true" outlineLevel="0" collapsed="false">
      <c r="B251" s="69" t="str">
        <f aca="false">PO!B251</f>
        <v>23.3</v>
      </c>
      <c r="C251" s="54" t="str">
        <f aca="false">PO!C251</f>
        <v>SINAPI</v>
      </c>
      <c r="D251" s="53" t="n">
        <f aca="false">PO!D251</f>
        <v>91844</v>
      </c>
      <c r="E251" s="54" t="str">
        <f aca="false">PO!E251</f>
        <v>Eletroduto flexível corrugado, pvc, dn 25 mm (3/4"), para circuitos terminais, instalado em laje - fornecimento e instalação.</v>
      </c>
      <c r="F251" s="55" t="s">
        <v>85</v>
      </c>
      <c r="G251" s="55"/>
      <c r="H251" s="55"/>
      <c r="I251" s="55"/>
      <c r="J251" s="56" t="n">
        <v>4</v>
      </c>
    </row>
    <row r="252" customFormat="false" ht="15" hidden="false" customHeight="false" outlineLevel="0" collapsed="false">
      <c r="B252" s="72"/>
      <c r="C252" s="73"/>
      <c r="D252" s="73"/>
      <c r="E252" s="73" t="str">
        <f aca="false">PO!E252</f>
        <v>DISJUNTORES</v>
      </c>
      <c r="F252" s="74"/>
      <c r="G252" s="74"/>
      <c r="H252" s="74"/>
      <c r="I252" s="74"/>
      <c r="J252" s="75"/>
    </row>
    <row r="253" customFormat="false" ht="25.5" hidden="false" customHeight="true" outlineLevel="0" collapsed="false">
      <c r="B253" s="69" t="str">
        <f aca="false">PO!B253</f>
        <v>23.4</v>
      </c>
      <c r="C253" s="54" t="str">
        <f aca="false">PO!C253</f>
        <v>SINAPI</v>
      </c>
      <c r="D253" s="53" t="n">
        <f aca="false">PO!D253</f>
        <v>93653</v>
      </c>
      <c r="E253" s="54" t="str">
        <f aca="false">PO!E253</f>
        <v>Disjuntor monopolar tipo din, corrente nominal de 10A - fornecimento e instalação.</v>
      </c>
      <c r="F253" s="55" t="s">
        <v>85</v>
      </c>
      <c r="G253" s="55"/>
      <c r="H253" s="55"/>
      <c r="I253" s="55"/>
      <c r="J253" s="56" t="n">
        <v>3</v>
      </c>
    </row>
    <row r="254" customFormat="false" ht="25.5" hidden="false" customHeight="true" outlineLevel="0" collapsed="false">
      <c r="B254" s="69" t="str">
        <f aca="false">PO!B254</f>
        <v>23.5</v>
      </c>
      <c r="C254" s="54" t="str">
        <f aca="false">PO!C254</f>
        <v>SINAPI</v>
      </c>
      <c r="D254" s="53" t="n">
        <f aca="false">PO!D254</f>
        <v>93654</v>
      </c>
      <c r="E254" s="54" t="str">
        <f aca="false">PO!E254</f>
        <v>Disjuntor monopolar tipo din, corrente nominal de 16A - fornecimento e instalação.</v>
      </c>
      <c r="F254" s="55" t="s">
        <v>85</v>
      </c>
      <c r="G254" s="55"/>
      <c r="H254" s="55"/>
      <c r="I254" s="55"/>
      <c r="J254" s="56" t="n">
        <v>1</v>
      </c>
    </row>
    <row r="255" customFormat="false" ht="15" hidden="false" customHeight="false" outlineLevel="0" collapsed="false">
      <c r="B255" s="72"/>
      <c r="C255" s="73"/>
      <c r="D255" s="73"/>
      <c r="E255" s="73" t="str">
        <f aca="false">PO!E255</f>
        <v>QUADRO DE DISTRIBUIÇÃO</v>
      </c>
      <c r="F255" s="74"/>
      <c r="G255" s="74"/>
      <c r="H255" s="74"/>
      <c r="I255" s="74"/>
      <c r="J255" s="75"/>
    </row>
    <row r="256" customFormat="false" ht="25.5" hidden="false" customHeight="true" outlineLevel="0" collapsed="false">
      <c r="B256" s="69" t="str">
        <f aca="false">PO!B256</f>
        <v>23.6</v>
      </c>
      <c r="C256" s="54" t="str">
        <f aca="false">PO!C256</f>
        <v>DER-ES</v>
      </c>
      <c r="D256" s="53" t="n">
        <f aca="false">PO!D256</f>
        <v>150306</v>
      </c>
      <c r="E256" s="54" t="str">
        <f aca="false">PO!E256</f>
        <v>Quadro de distribuição de energia em PVC, de embutir, com 12 divisões modulares com barramento</v>
      </c>
      <c r="F256" s="55" t="s">
        <v>85</v>
      </c>
      <c r="G256" s="55"/>
      <c r="H256" s="55"/>
      <c r="I256" s="55"/>
      <c r="J256" s="56" t="n">
        <v>1</v>
      </c>
    </row>
    <row r="257" customFormat="false" ht="15" hidden="false" customHeight="false" outlineLevel="0" collapsed="false">
      <c r="B257" s="72"/>
      <c r="C257" s="73"/>
      <c r="D257" s="73"/>
      <c r="E257" s="73" t="str">
        <f aca="false">PO!E257</f>
        <v>EMBUTIR</v>
      </c>
      <c r="F257" s="74"/>
      <c r="G257" s="74"/>
      <c r="H257" s="74"/>
      <c r="I257" s="74"/>
      <c r="J257" s="75"/>
    </row>
    <row r="258" customFormat="false" ht="15" hidden="false" customHeight="true" outlineLevel="0" collapsed="false">
      <c r="B258" s="69" t="str">
        <f aca="false">PO!B258</f>
        <v>23.7</v>
      </c>
      <c r="C258" s="54" t="str">
        <f aca="false">PO!C258</f>
        <v>DER-ES</v>
      </c>
      <c r="D258" s="53" t="n">
        <f aca="false">PO!D258</f>
        <v>150636</v>
      </c>
      <c r="E258" s="54" t="str">
        <f aca="false">PO!E258</f>
        <v>Caixa sextavada em PVC de 3x3x1 1/2", marca de referência Tigreflex</v>
      </c>
      <c r="F258" s="55" t="s">
        <v>85</v>
      </c>
      <c r="G258" s="55"/>
      <c r="H258" s="55"/>
      <c r="I258" s="55"/>
      <c r="J258" s="56" t="n">
        <v>1</v>
      </c>
    </row>
    <row r="259" customFormat="false" ht="15" hidden="false" customHeight="true" outlineLevel="0" collapsed="false">
      <c r="B259" s="69" t="str">
        <f aca="false">PO!B259</f>
        <v>23.8</v>
      </c>
      <c r="C259" s="54" t="str">
        <f aca="false">PO!C259</f>
        <v>DER-ES</v>
      </c>
      <c r="D259" s="53" t="n">
        <f aca="false">PO!D259</f>
        <v>150628</v>
      </c>
      <c r="E259" s="54" t="str">
        <f aca="false">PO!E259</f>
        <v>Caixa de embutir marca de referência Tigreflex, 4x2"</v>
      </c>
      <c r="F259" s="55" t="s">
        <v>85</v>
      </c>
      <c r="G259" s="55"/>
      <c r="H259" s="55"/>
      <c r="I259" s="55"/>
      <c r="J259" s="56" t="n">
        <v>6</v>
      </c>
    </row>
    <row r="260" customFormat="false" ht="25.5" hidden="false" customHeight="true" outlineLevel="0" collapsed="false">
      <c r="B260" s="69" t="str">
        <f aca="false">PO!B260</f>
        <v>23.9</v>
      </c>
      <c r="C260" s="54" t="str">
        <f aca="false">PO!C260</f>
        <v>DER-ES</v>
      </c>
      <c r="D260" s="53" t="n">
        <f aca="false">PO!D260</f>
        <v>180207</v>
      </c>
      <c r="E260" s="54" t="str">
        <f aca="false">PO!E260</f>
        <v>Interruptor de uma tecla simples 10A/250V e uma tomada 3 polos 10A/250V, padrão brasileiro, NBR 14136, linha branca, com placa 4x2"</v>
      </c>
      <c r="F260" s="55" t="s">
        <v>85</v>
      </c>
      <c r="G260" s="55"/>
      <c r="H260" s="55"/>
      <c r="I260" s="55"/>
      <c r="J260" s="56" t="n">
        <v>1</v>
      </c>
    </row>
    <row r="261" customFormat="false" ht="25.5" hidden="false" customHeight="true" outlineLevel="0" collapsed="false">
      <c r="B261" s="69" t="str">
        <f aca="false">PO!B261</f>
        <v>23.10</v>
      </c>
      <c r="C261" s="54" t="str">
        <f aca="false">PO!C261</f>
        <v>DER-ES</v>
      </c>
      <c r="D261" s="53" t="n">
        <f aca="false">PO!D261</f>
        <v>180201</v>
      </c>
      <c r="E261" s="54" t="str">
        <f aca="false">PO!E261</f>
        <v>Tomada padrão brasileiro linha branca, NBR 14136 2 polos + terra 10A/250V, com placa 4x2"</v>
      </c>
      <c r="F261" s="55" t="s">
        <v>85</v>
      </c>
      <c r="G261" s="55"/>
      <c r="H261" s="55"/>
      <c r="I261" s="55"/>
      <c r="J261" s="56" t="n">
        <v>5</v>
      </c>
    </row>
    <row r="262" customFormat="false" ht="15" hidden="false" customHeight="false" outlineLevel="0" collapsed="false">
      <c r="B262" s="72"/>
      <c r="C262" s="73"/>
      <c r="D262" s="73"/>
      <c r="E262" s="73" t="str">
        <f aca="false">PO!E262</f>
        <v>SOBREPOR</v>
      </c>
      <c r="F262" s="74"/>
      <c r="G262" s="74"/>
      <c r="H262" s="74"/>
      <c r="I262" s="74"/>
      <c r="J262" s="75"/>
    </row>
    <row r="263" customFormat="false" ht="25.5" hidden="false" customHeight="true" outlineLevel="0" collapsed="false">
      <c r="B263" s="69" t="str">
        <f aca="false">PO!B263</f>
        <v>23.11</v>
      </c>
      <c r="C263" s="54" t="str">
        <f aca="false">PO!C263</f>
        <v>COMP.</v>
      </c>
      <c r="D263" s="53" t="n">
        <f aca="false">PO!D263</f>
        <v>4</v>
      </c>
      <c r="E263" s="54" t="str">
        <f aca="false">PO!E263</f>
        <v>Luminária LED Plafon 25W quadrada de sobrepor - fornecimento e instalação</v>
      </c>
      <c r="F263" s="55" t="s">
        <v>85</v>
      </c>
      <c r="G263" s="55"/>
      <c r="H263" s="55"/>
      <c r="I263" s="55"/>
      <c r="J263" s="56" t="n">
        <v>1</v>
      </c>
    </row>
    <row r="264" customFormat="false" ht="15" hidden="false" customHeight="false" outlineLevel="0" collapsed="false">
      <c r="B264" s="58"/>
      <c r="C264" s="59"/>
      <c r="D264" s="58"/>
      <c r="E264" s="60"/>
      <c r="F264" s="58"/>
      <c r="G264" s="58"/>
      <c r="H264" s="58"/>
      <c r="I264" s="58"/>
      <c r="J264" s="61"/>
    </row>
    <row r="265" customFormat="false" ht="15" hidden="false" customHeight="true" outlineLevel="0" collapsed="false">
      <c r="B265" s="66" t="n">
        <f aca="false">PO!B265</f>
        <v>24</v>
      </c>
      <c r="C265" s="59"/>
      <c r="D265" s="58"/>
      <c r="E265" s="60" t="str">
        <f aca="false">PO!E265</f>
        <v>PONTOS DE LÓGICA</v>
      </c>
      <c r="F265" s="58"/>
      <c r="G265" s="58"/>
      <c r="H265" s="58"/>
      <c r="I265" s="58"/>
      <c r="J265" s="61"/>
    </row>
    <row r="266" customFormat="false" ht="15" hidden="false" customHeight="false" outlineLevel="0" collapsed="false">
      <c r="B266" s="72"/>
      <c r="C266" s="73"/>
      <c r="D266" s="73"/>
      <c r="E266" s="73" t="str">
        <f aca="false">PO!E266</f>
        <v>EMBUTIR</v>
      </c>
      <c r="F266" s="74"/>
      <c r="G266" s="74"/>
      <c r="H266" s="74"/>
      <c r="I266" s="74"/>
      <c r="J266" s="75"/>
    </row>
    <row r="267" customFormat="false" ht="15" hidden="false" customHeight="true" outlineLevel="0" collapsed="false">
      <c r="B267" s="69" t="str">
        <f aca="false">PO!B267</f>
        <v>24.1</v>
      </c>
      <c r="C267" s="54" t="str">
        <f aca="false">PO!C267</f>
        <v>DER-ES</v>
      </c>
      <c r="D267" s="53" t="n">
        <f aca="false">PO!D267</f>
        <v>150628</v>
      </c>
      <c r="E267" s="54" t="str">
        <f aca="false">PO!E267</f>
        <v>Caixa de embutir marca de referência Tigreflex, 4x2"</v>
      </c>
      <c r="F267" s="55" t="s">
        <v>136</v>
      </c>
      <c r="G267" s="55"/>
      <c r="H267" s="55"/>
      <c r="I267" s="55"/>
      <c r="J267" s="56" t="n">
        <v>4</v>
      </c>
    </row>
    <row r="268" customFormat="false" ht="15" hidden="false" customHeight="false" outlineLevel="0" collapsed="false">
      <c r="B268" s="72"/>
      <c r="C268" s="73"/>
      <c r="D268" s="73"/>
      <c r="E268" s="73" t="str">
        <f aca="false">PO!E268</f>
        <v>ELETRODUTOS</v>
      </c>
      <c r="F268" s="74"/>
      <c r="G268" s="74"/>
      <c r="H268" s="74"/>
      <c r="I268" s="74"/>
      <c r="J268" s="75"/>
    </row>
    <row r="269" customFormat="false" ht="25.5" hidden="false" customHeight="true" outlineLevel="0" collapsed="false">
      <c r="B269" s="69" t="str">
        <f aca="false">PO!B269</f>
        <v>24.2</v>
      </c>
      <c r="C269" s="54" t="str">
        <f aca="false">PO!C269</f>
        <v>SINAPI</v>
      </c>
      <c r="D269" s="53" t="n">
        <f aca="false">PO!D269</f>
        <v>91842</v>
      </c>
      <c r="E269" s="54" t="str">
        <f aca="false">PO!E269</f>
        <v>Eletroduto flexível corrugado, pvc, dn 20 mm (1/2"), para circuitos terminais, instalado em laje - fornecimento e instalação.</v>
      </c>
      <c r="F269" s="55" t="s">
        <v>137</v>
      </c>
      <c r="G269" s="55"/>
      <c r="H269" s="55"/>
      <c r="I269" s="55"/>
      <c r="J269" s="56" t="n">
        <v>57.64</v>
      </c>
    </row>
    <row r="270" customFormat="false" ht="15" hidden="false" customHeight="false" outlineLevel="0" collapsed="false">
      <c r="B270" s="58"/>
      <c r="C270" s="59"/>
      <c r="D270" s="58"/>
      <c r="E270" s="60"/>
      <c r="F270" s="58"/>
      <c r="G270" s="58"/>
      <c r="H270" s="58"/>
      <c r="I270" s="58"/>
      <c r="J270" s="61"/>
    </row>
    <row r="271" customFormat="false" ht="15" hidden="false" customHeight="false" outlineLevel="0" collapsed="false">
      <c r="B271" s="66" t="n">
        <f aca="false">PO!B271</f>
        <v>25</v>
      </c>
      <c r="C271" s="59"/>
      <c r="D271" s="58"/>
      <c r="E271" s="60" t="str">
        <f aca="false">PO!E271</f>
        <v>INAUGURAÇÃO</v>
      </c>
      <c r="F271" s="58"/>
      <c r="G271" s="58"/>
      <c r="H271" s="58"/>
      <c r="I271" s="58"/>
      <c r="J271" s="61"/>
    </row>
    <row r="272" customFormat="false" ht="25.5" hidden="false" customHeight="true" outlineLevel="0" collapsed="false">
      <c r="B272" s="69" t="str">
        <f aca="false">PO!B272</f>
        <v>25.1</v>
      </c>
      <c r="C272" s="54" t="str">
        <f aca="false">PO!C272</f>
        <v>DER-ES</v>
      </c>
      <c r="D272" s="53" t="n">
        <f aca="false">PO!D272</f>
        <v>200576</v>
      </c>
      <c r="E272" s="54" t="str">
        <f aca="false">PO!E272</f>
        <v>Placa para inauguração de obra em alumínio polido e=4mm, dimensões 40 x 50 cm, gravação em baixo relevo, inclusive pintura e fixação</v>
      </c>
      <c r="F272" s="55" t="s">
        <v>85</v>
      </c>
      <c r="G272" s="55"/>
      <c r="H272" s="55"/>
      <c r="I272" s="55"/>
      <c r="J272" s="80" t="n">
        <v>1</v>
      </c>
    </row>
    <row r="273" customFormat="false" ht="24" hidden="false" customHeight="true" outlineLevel="0" collapsed="false">
      <c r="B273" s="69" t="str">
        <f aca="false">PO!B273</f>
        <v>25.2</v>
      </c>
      <c r="C273" s="54" t="str">
        <f aca="false">PO!C273</f>
        <v>DER-ES</v>
      </c>
      <c r="D273" s="53" t="n">
        <f aca="false">PO!D273</f>
        <v>200402</v>
      </c>
      <c r="E273" s="54" t="str">
        <f aca="false">PO!E273</f>
        <v>Limpeza geral de obras</v>
      </c>
      <c r="F273" s="55" t="s">
        <v>98</v>
      </c>
      <c r="G273" s="55"/>
      <c r="H273" s="55"/>
      <c r="I273" s="55"/>
      <c r="J273" s="80" t="n">
        <v>4</v>
      </c>
    </row>
    <row r="274" customFormat="false" ht="15" hidden="false" customHeight="true" outlineLevel="0" collapsed="false">
      <c r="B274" s="58"/>
      <c r="C274" s="59"/>
      <c r="D274" s="58"/>
      <c r="E274" s="59"/>
      <c r="F274" s="58"/>
      <c r="G274" s="58"/>
      <c r="H274" s="58"/>
      <c r="I274" s="58"/>
      <c r="J274" s="61"/>
    </row>
    <row r="275" customFormat="false" ht="15" hidden="false" customHeight="false" outlineLevel="0" collapsed="false">
      <c r="B275" s="58"/>
      <c r="C275" s="59"/>
      <c r="D275" s="58"/>
      <c r="E275" s="60"/>
      <c r="F275" s="58"/>
      <c r="G275" s="58"/>
      <c r="H275" s="58"/>
      <c r="I275" s="58"/>
      <c r="J275" s="61"/>
    </row>
    <row r="276" customFormat="false" ht="15" hidden="false" customHeight="true" outlineLevel="0" collapsed="false">
      <c r="B276" s="62"/>
      <c r="C276" s="63"/>
      <c r="D276" s="62"/>
      <c r="E276" s="65" t="str">
        <f aca="false">PO!E276</f>
        <v>MUROS DE VENDAÇÃO E CONTENÇÃO</v>
      </c>
      <c r="F276" s="62"/>
      <c r="G276" s="62"/>
      <c r="H276" s="62"/>
      <c r="I276" s="62"/>
      <c r="J276" s="64"/>
    </row>
    <row r="277" customFormat="false" ht="15" hidden="false" customHeight="true" outlineLevel="0" collapsed="false">
      <c r="B277" s="66" t="n">
        <f aca="false">PO!B277</f>
        <v>26</v>
      </c>
      <c r="C277" s="87"/>
      <c r="D277" s="87"/>
      <c r="E277" s="87" t="str">
        <f aca="false">PO!E277</f>
        <v>DEMOLIÇÕES E RETIRADAS</v>
      </c>
      <c r="F277" s="88"/>
      <c r="G277" s="88"/>
      <c r="H277" s="88"/>
      <c r="I277" s="88"/>
      <c r="J277" s="89"/>
    </row>
    <row r="278" customFormat="false" ht="76.5" hidden="false" customHeight="true" outlineLevel="0" collapsed="false">
      <c r="B278" s="69" t="str">
        <f aca="false">PO!B278</f>
        <v>26.1</v>
      </c>
      <c r="C278" s="54" t="str">
        <f aca="false">PO!C278</f>
        <v>DER-ES</v>
      </c>
      <c r="D278" s="53" t="n">
        <f aca="false">PO!D278</f>
        <v>10209</v>
      </c>
      <c r="E278" s="54" t="str">
        <f aca="false">PO!E278</f>
        <v>Demolição de alvenaria</v>
      </c>
      <c r="F278" s="55" t="s">
        <v>138</v>
      </c>
      <c r="G278" s="55"/>
      <c r="H278" s="55"/>
      <c r="I278" s="55"/>
      <c r="J278" s="56" t="n">
        <v>101.41</v>
      </c>
    </row>
    <row r="279" customFormat="false" ht="48" hidden="false" customHeight="true" outlineLevel="0" collapsed="false">
      <c r="B279" s="69" t="str">
        <f aca="false">PO!B279</f>
        <v>26.2</v>
      </c>
      <c r="C279" s="54" t="str">
        <f aca="false">PO!C279</f>
        <v>DER-ES</v>
      </c>
      <c r="D279" s="53" t="n">
        <f aca="false">PO!D279</f>
        <v>10219</v>
      </c>
      <c r="E279" s="54" t="str">
        <f aca="false">PO!E279</f>
        <v>Demolição manual de concreto armado (EMOP 05.001.033)</v>
      </c>
      <c r="F279" s="55" t="s">
        <v>139</v>
      </c>
      <c r="G279" s="55"/>
      <c r="H279" s="55"/>
      <c r="I279" s="55"/>
      <c r="J279" s="56" t="n">
        <v>3.73</v>
      </c>
    </row>
    <row r="280" customFormat="false" ht="53.25" hidden="false" customHeight="true" outlineLevel="0" collapsed="false">
      <c r="B280" s="69" t="str">
        <f aca="false">PO!B280</f>
        <v>26.3</v>
      </c>
      <c r="C280" s="54" t="str">
        <f aca="false">PO!C280</f>
        <v>SETOP-MG</v>
      </c>
      <c r="D280" s="53" t="str">
        <f aca="false">PO!D280</f>
        <v>ED-48439</v>
      </c>
      <c r="E280" s="54" t="str">
        <f aca="false">PO!E280</f>
        <v>Remoção manual de cerca, com reaproveitamento, inclusive afastamento e empilhamento, exclusive transporte e retirada do material removido não reaproveitável</v>
      </c>
      <c r="F280" s="55" t="s">
        <v>140</v>
      </c>
      <c r="G280" s="55"/>
      <c r="H280" s="55"/>
      <c r="I280" s="55"/>
      <c r="J280" s="56" t="n">
        <v>318.48</v>
      </c>
    </row>
    <row r="281" customFormat="false" ht="15" hidden="false" customHeight="true" outlineLevel="0" collapsed="false">
      <c r="B281" s="66"/>
      <c r="C281" s="59"/>
      <c r="D281" s="58"/>
      <c r="E281" s="60"/>
      <c r="F281" s="58"/>
      <c r="G281" s="58"/>
      <c r="H281" s="58"/>
      <c r="I281" s="58"/>
      <c r="J281" s="61"/>
    </row>
    <row r="282" customFormat="false" ht="15" hidden="false" customHeight="false" outlineLevel="0" collapsed="false">
      <c r="B282" s="66"/>
      <c r="C282" s="59"/>
      <c r="D282" s="58"/>
      <c r="E282" s="60" t="str">
        <f aca="false">PO!E282</f>
        <v>MURO DE VEDAÇÃO</v>
      </c>
      <c r="F282" s="58"/>
      <c r="G282" s="58"/>
      <c r="H282" s="58"/>
      <c r="I282" s="58"/>
      <c r="J282" s="61"/>
    </row>
    <row r="283" customFormat="false" ht="15" hidden="false" customHeight="false" outlineLevel="0" collapsed="false">
      <c r="B283" s="66" t="n">
        <f aca="false">PO!B283</f>
        <v>27</v>
      </c>
      <c r="C283" s="87"/>
      <c r="D283" s="87"/>
      <c r="E283" s="87" t="str">
        <f aca="false">PO!E283</f>
        <v>MOVIMENTAÇÕES DE SOLO</v>
      </c>
      <c r="F283" s="88"/>
      <c r="G283" s="88"/>
      <c r="H283" s="88"/>
      <c r="I283" s="88"/>
      <c r="J283" s="89"/>
    </row>
    <row r="284" customFormat="false" ht="51" hidden="false" customHeight="true" outlineLevel="0" collapsed="false">
      <c r="B284" s="69" t="str">
        <f aca="false">PO!B284</f>
        <v>27.1</v>
      </c>
      <c r="C284" s="54" t="str">
        <f aca="false">PO!C284</f>
        <v>SINAPI</v>
      </c>
      <c r="D284" s="53" t="n">
        <f aca="false">PO!D284</f>
        <v>101207</v>
      </c>
      <c r="E284" s="54" t="str">
        <f aca="false">PO!E284</f>
        <v>Escavação vertical para edificação, com carga, descarga e transporte de solo de 1ª categoria, com escavadeira hidráulica (caçamba: 0,8 m³ / 111 hp), frota de 2 caminhões basculantes de 18 m³, dmt até 1 km e velocidade média 14 km/h.</v>
      </c>
      <c r="F284" s="55" t="s">
        <v>141</v>
      </c>
      <c r="G284" s="55"/>
      <c r="H284" s="55"/>
      <c r="I284" s="55"/>
      <c r="J284" s="56" t="n">
        <v>6.27</v>
      </c>
    </row>
    <row r="285" customFormat="false" ht="38.25" hidden="false" customHeight="true" outlineLevel="0" collapsed="false">
      <c r="B285" s="69" t="str">
        <f aca="false">PO!B285</f>
        <v>27.2</v>
      </c>
      <c r="C285" s="54" t="str">
        <f aca="false">PO!C285</f>
        <v>DER-ES</v>
      </c>
      <c r="D285" s="53" t="n">
        <f aca="false">PO!D285</f>
        <v>30119</v>
      </c>
      <c r="E285" s="54" t="str">
        <f aca="false">PO!E285</f>
        <v>Apiloamento do fundo de vala com maço de 30 a 60kg</v>
      </c>
      <c r="F285" s="55" t="s">
        <v>142</v>
      </c>
      <c r="G285" s="55"/>
      <c r="H285" s="55"/>
      <c r="I285" s="55"/>
      <c r="J285" s="56" t="n">
        <v>5.75</v>
      </c>
    </row>
    <row r="286" customFormat="false" ht="15" hidden="false" customHeight="false" outlineLevel="0" collapsed="false">
      <c r="B286" s="58"/>
      <c r="C286" s="59"/>
      <c r="D286" s="58"/>
      <c r="E286" s="60"/>
      <c r="F286" s="58"/>
      <c r="G286" s="58"/>
      <c r="H286" s="58"/>
      <c r="I286" s="58"/>
      <c r="J286" s="61"/>
    </row>
    <row r="287" customFormat="false" ht="15" hidden="false" customHeight="true" outlineLevel="0" collapsed="false">
      <c r="B287" s="66" t="n">
        <f aca="false">PO!B287</f>
        <v>28</v>
      </c>
      <c r="C287" s="87"/>
      <c r="D287" s="87"/>
      <c r="E287" s="87" t="str">
        <f aca="false">PO!E287</f>
        <v>ESTRUTURA DE CONCRETO ARMADO E MURO DE VEDAÇÃO</v>
      </c>
      <c r="F287" s="88"/>
      <c r="G287" s="88"/>
      <c r="H287" s="88"/>
      <c r="I287" s="88"/>
      <c r="J287" s="89"/>
    </row>
    <row r="288" customFormat="false" ht="25.5" hidden="false" customHeight="true" outlineLevel="0" collapsed="false">
      <c r="B288" s="69" t="str">
        <f aca="false">PO!B288</f>
        <v>28.1</v>
      </c>
      <c r="C288" s="54" t="str">
        <f aca="false">PO!C288</f>
        <v>DER-ES</v>
      </c>
      <c r="D288" s="53" t="n">
        <f aca="false">PO!D288</f>
        <v>40238</v>
      </c>
      <c r="E288" s="54" t="str">
        <f aca="false">PO!E288</f>
        <v>Fôrma de chapa compensada resinada 12mm, levando-se em conta a utilização 3 vezes (incluido o material, corte, montagem, escoramento e desfôrma)</v>
      </c>
      <c r="F288" s="55" t="s">
        <v>143</v>
      </c>
      <c r="G288" s="55"/>
      <c r="H288" s="55"/>
      <c r="I288" s="55"/>
      <c r="J288" s="56" t="n">
        <v>131.56</v>
      </c>
    </row>
    <row r="289" customFormat="false" ht="38.25" hidden="false" customHeight="true" outlineLevel="0" collapsed="false">
      <c r="B289" s="69" t="str">
        <f aca="false">PO!B289</f>
        <v>28.2</v>
      </c>
      <c r="C289" s="54" t="str">
        <f aca="false">PO!C289</f>
        <v>DER-ES</v>
      </c>
      <c r="D289" s="53" t="n">
        <f aca="false">PO!D289</f>
        <v>40231</v>
      </c>
      <c r="E289" s="54" t="str">
        <f aca="false">PO!E289</f>
        <v>Fornecimento, preparo e aplicação de concreto magro com consumo mínimo de cimento de 250 kg/m3 (brita 1 e 2) - (5% de perdas já incluído no custo)</v>
      </c>
      <c r="F289" s="55" t="s">
        <v>144</v>
      </c>
      <c r="G289" s="55"/>
      <c r="H289" s="55"/>
      <c r="I289" s="55"/>
      <c r="J289" s="56" t="n">
        <v>0.74</v>
      </c>
    </row>
    <row r="290" customFormat="false" ht="25.5" hidden="false" customHeight="true" outlineLevel="0" collapsed="false">
      <c r="B290" s="69" t="str">
        <f aca="false">PO!B290</f>
        <v>28.3</v>
      </c>
      <c r="C290" s="54" t="str">
        <f aca="false">PO!C290</f>
        <v>DER-ES</v>
      </c>
      <c r="D290" s="53" t="n">
        <f aca="false">PO!D290</f>
        <v>40324</v>
      </c>
      <c r="E290" s="54" t="str">
        <f aca="false">PO!E290</f>
        <v>Fornecimento, preparo e aplicação de concreto Fck=25 MPa (brita 1 e 2) - (5% de perdas já incluído nocusto)</v>
      </c>
      <c r="F290" s="55" t="s">
        <v>145</v>
      </c>
      <c r="G290" s="55"/>
      <c r="H290" s="55"/>
      <c r="I290" s="55"/>
      <c r="J290" s="56" t="n">
        <v>16.24</v>
      </c>
    </row>
    <row r="291" customFormat="false" ht="25.5" hidden="false" customHeight="true" outlineLevel="0" collapsed="false">
      <c r="B291" s="69" t="str">
        <f aca="false">PO!B291</f>
        <v>28.4</v>
      </c>
      <c r="C291" s="54" t="str">
        <f aca="false">PO!C291</f>
        <v>DER-ES</v>
      </c>
      <c r="D291" s="53" t="n">
        <f aca="false">PO!D291</f>
        <v>40246</v>
      </c>
      <c r="E291" s="54" t="str">
        <f aca="false">PO!E291</f>
        <v>Fornecimento, dobragem e colocação em fôrma, de armadura CA-60 B fina, diâmetro de 4.0 a 7.0mm</v>
      </c>
      <c r="F291" s="55" t="s">
        <v>146</v>
      </c>
      <c r="G291" s="55"/>
      <c r="H291" s="55"/>
      <c r="I291" s="55"/>
      <c r="J291" s="56" t="n">
        <v>211.68</v>
      </c>
    </row>
    <row r="292" customFormat="false" ht="25.5" hidden="false" customHeight="true" outlineLevel="0" collapsed="false">
      <c r="B292" s="69" t="str">
        <f aca="false">PO!B292</f>
        <v>28.5</v>
      </c>
      <c r="C292" s="54" t="str">
        <f aca="false">PO!C292</f>
        <v>DER-ES</v>
      </c>
      <c r="D292" s="53" t="n">
        <f aca="false">PO!D292</f>
        <v>40243</v>
      </c>
      <c r="E292" s="54" t="str">
        <f aca="false">PO!E292</f>
        <v>Fornecimento, dobragem e colocação em fôrma, de armadura CA-50 A média, diâmetro de 6.3 a 10.0 mm</v>
      </c>
      <c r="F292" s="55" t="s">
        <v>147</v>
      </c>
      <c r="G292" s="55"/>
      <c r="H292" s="55"/>
      <c r="I292" s="55"/>
      <c r="J292" s="56" t="n">
        <v>1205.6</v>
      </c>
    </row>
    <row r="293" customFormat="false" ht="25.5" hidden="false" customHeight="true" outlineLevel="0" collapsed="false">
      <c r="B293" s="69" t="str">
        <f aca="false">PO!B293</f>
        <v>28.6</v>
      </c>
      <c r="C293" s="54" t="str">
        <f aca="false">PO!C293</f>
        <v>DER-ES</v>
      </c>
      <c r="D293" s="53" t="n">
        <f aca="false">PO!D293</f>
        <v>100203</v>
      </c>
      <c r="E293" s="54" t="str">
        <f aca="false">PO!E293</f>
        <v>Pintura impermeabilizante com igolflex ou equivalente a 3 demãos</v>
      </c>
      <c r="F293" s="55" t="s">
        <v>148</v>
      </c>
      <c r="G293" s="55"/>
      <c r="H293" s="55"/>
      <c r="I293" s="55"/>
      <c r="J293" s="56" t="n">
        <v>211.24</v>
      </c>
    </row>
    <row r="294" customFormat="false" ht="38.25" hidden="false" customHeight="true" outlineLevel="0" collapsed="false">
      <c r="B294" s="69" t="str">
        <f aca="false">PO!B294</f>
        <v>28.7</v>
      </c>
      <c r="C294" s="54" t="str">
        <f aca="false">PO!C294</f>
        <v>DER-ES</v>
      </c>
      <c r="D294" s="53" t="n">
        <f aca="false">PO!D294</f>
        <v>50602</v>
      </c>
      <c r="E294" s="54" t="str">
        <f aca="false">PO!E294</f>
        <v>Alvenaria de blocos de concreto 14x19x39cm, c/ resist. mínimo a compres. 2.5 MPa, assent. c/ arg. de cimento, cal hidratada CH1 e areia no traço 1:0.5:8 esp. das juntas 10mm e esp. das paredes, s/ rev. 14cm</v>
      </c>
      <c r="F294" s="55" t="s">
        <v>149</v>
      </c>
      <c r="G294" s="55"/>
      <c r="H294" s="55"/>
      <c r="I294" s="55"/>
      <c r="J294" s="56" t="n">
        <v>253.94</v>
      </c>
    </row>
    <row r="295" customFormat="false" ht="38.25" hidden="false" customHeight="true" outlineLevel="0" collapsed="false">
      <c r="B295" s="69" t="str">
        <f aca="false">PO!B295</f>
        <v>28.8</v>
      </c>
      <c r="C295" s="54" t="str">
        <f aca="false">PO!C295</f>
        <v>DER-ES</v>
      </c>
      <c r="D295" s="53" t="n">
        <f aca="false">PO!D295</f>
        <v>120101</v>
      </c>
      <c r="E295" s="54" t="str">
        <f aca="false">PO!E295</f>
        <v>Chapisco de argamassa de cimento e areia média ou grossa lavada, no traço 1:3, espessura 5 mm</v>
      </c>
      <c r="F295" s="55" t="s">
        <v>150</v>
      </c>
      <c r="G295" s="55"/>
      <c r="H295" s="55"/>
      <c r="I295" s="55"/>
      <c r="J295" s="56" t="n">
        <v>678.79</v>
      </c>
    </row>
    <row r="296" customFormat="false" ht="25.5" hidden="false" customHeight="true" outlineLevel="0" collapsed="false">
      <c r="B296" s="69" t="str">
        <f aca="false">PO!B296</f>
        <v>28.9</v>
      </c>
      <c r="C296" s="54" t="str">
        <f aca="false">PO!C296</f>
        <v>DER-ES</v>
      </c>
      <c r="D296" s="53" t="n">
        <f aca="false">PO!D296</f>
        <v>110302</v>
      </c>
      <c r="E296" s="54" t="str">
        <f aca="false">PO!E296</f>
        <v>Reboco tipo paulista de argamassa de cimento, cal hidratada CH1 e areia lavada traço 1:0.5:6, espessura 25 mm</v>
      </c>
      <c r="F296" s="55" t="s">
        <v>151</v>
      </c>
      <c r="G296" s="55"/>
      <c r="H296" s="55"/>
      <c r="I296" s="55"/>
      <c r="J296" s="56" t="n">
        <v>339.4</v>
      </c>
    </row>
    <row r="297" customFormat="false" ht="25.5" hidden="false" customHeight="true" outlineLevel="0" collapsed="false">
      <c r="B297" s="69" t="str">
        <f aca="false">PO!B297</f>
        <v>28.10</v>
      </c>
      <c r="C297" s="54" t="str">
        <f aca="false">PO!C297</f>
        <v>DER-ES</v>
      </c>
      <c r="D297" s="53" t="n">
        <f aca="false">PO!D297</f>
        <v>160708</v>
      </c>
      <c r="E297" s="54" t="str">
        <f aca="false">PO!E297</f>
        <v>Pintura com tinta acrílica Suvinil, Coral ou Metalatex, inclusive selador acrílico, em paredes externas a três demãos</v>
      </c>
      <c r="F297" s="55" t="s">
        <v>152</v>
      </c>
      <c r="G297" s="55"/>
      <c r="H297" s="55"/>
      <c r="I297" s="55"/>
      <c r="J297" s="56" t="n">
        <v>339.4</v>
      </c>
    </row>
    <row r="298" customFormat="false" ht="15" hidden="false" customHeight="true" outlineLevel="0" collapsed="false">
      <c r="B298" s="69" t="str">
        <f aca="false">PO!B298</f>
        <v>28.11</v>
      </c>
      <c r="C298" s="54" t="str">
        <f aca="false">PO!C298</f>
        <v>DER -ES</v>
      </c>
      <c r="D298" s="53" t="n">
        <f aca="false">PO!D298</f>
        <v>130308</v>
      </c>
      <c r="E298" s="54" t="str">
        <f aca="false">PO!E298</f>
        <v>Pingadeira de granito esp. 2 cm e largura de 17 cm</v>
      </c>
      <c r="F298" s="55" t="s">
        <v>152</v>
      </c>
      <c r="G298" s="55"/>
      <c r="H298" s="55"/>
      <c r="I298" s="55"/>
      <c r="J298" s="56" t="n">
        <v>125.7</v>
      </c>
    </row>
    <row r="299" customFormat="false" ht="51" hidden="false" customHeight="true" outlineLevel="0" collapsed="false">
      <c r="B299" s="69" t="str">
        <f aca="false">PO!B299</f>
        <v>28.12</v>
      </c>
      <c r="C299" s="54" t="str">
        <f aca="false">PO!C299</f>
        <v>DER -ES</v>
      </c>
      <c r="D299" s="53" t="n">
        <f aca="false">PO!D299</f>
        <v>200134</v>
      </c>
      <c r="E299" s="54" t="str">
        <f aca="false">PO!E299</f>
        <v>Fornecimento e instalação de Gradil Nylofor 3D, em painel de aço galv., H: 2,03m - Belgo ou equivalente, malha retangular 200x50mm e fio de aço Ø5,0mm, incl. poste de aço galv. 60x40mm, chumbado em base de concreto</v>
      </c>
      <c r="F299" s="55" t="s">
        <v>85</v>
      </c>
      <c r="G299" s="55"/>
      <c r="H299" s="55"/>
      <c r="I299" s="55"/>
      <c r="J299" s="56" t="n">
        <v>104.91</v>
      </c>
    </row>
    <row r="300" customFormat="false" ht="15" hidden="false" customHeight="false" outlineLevel="0" collapsed="false">
      <c r="B300" s="58"/>
      <c r="C300" s="59"/>
      <c r="D300" s="58"/>
      <c r="E300" s="60"/>
      <c r="F300" s="58"/>
      <c r="G300" s="58"/>
      <c r="H300" s="58"/>
      <c r="I300" s="58"/>
      <c r="J300" s="61"/>
    </row>
    <row r="301" customFormat="false" ht="15" hidden="false" customHeight="true" outlineLevel="0" collapsed="false">
      <c r="B301" s="66"/>
      <c r="C301" s="59"/>
      <c r="D301" s="58"/>
      <c r="E301" s="60" t="str">
        <f aca="false">PO!E301</f>
        <v>MURO DE CONTENÇÃO FRONTAL</v>
      </c>
      <c r="F301" s="58"/>
      <c r="G301" s="58"/>
      <c r="H301" s="58"/>
      <c r="I301" s="58"/>
      <c r="J301" s="61"/>
    </row>
    <row r="302" customFormat="false" ht="15" hidden="false" customHeight="true" outlineLevel="0" collapsed="false">
      <c r="B302" s="66" t="n">
        <f aca="false">PO!B302</f>
        <v>29</v>
      </c>
      <c r="C302" s="87"/>
      <c r="D302" s="87"/>
      <c r="E302" s="87" t="str">
        <f aca="false">PO!E302</f>
        <v>MOVIMENTAÇÕES DE SOLO</v>
      </c>
      <c r="F302" s="88"/>
      <c r="G302" s="88"/>
      <c r="H302" s="88"/>
      <c r="I302" s="88"/>
      <c r="J302" s="89"/>
    </row>
    <row r="303" customFormat="false" ht="51" hidden="false" customHeight="true" outlineLevel="0" collapsed="false">
      <c r="B303" s="69" t="str">
        <f aca="false">PO!B303</f>
        <v>29.1</v>
      </c>
      <c r="C303" s="54" t="str">
        <f aca="false">PO!C303</f>
        <v>SINAPI</v>
      </c>
      <c r="D303" s="53" t="n">
        <f aca="false">PO!D303</f>
        <v>101207</v>
      </c>
      <c r="E303" s="54" t="str">
        <f aca="false">PO!E303</f>
        <v>Escavação vertical para edificação, com carga, descarga e transporte de solo de 1ª categoria, com escavadeira hidráulica (caçamba: 0,8 m³ / 111 hp), frota de 2 caminhões basculantes de 18 m³, dmt até 1 km e velocidade média 14 km/h.</v>
      </c>
      <c r="F303" s="55" t="s">
        <v>85</v>
      </c>
      <c r="G303" s="55"/>
      <c r="H303" s="55"/>
      <c r="I303" s="55"/>
      <c r="J303" s="56" t="n">
        <v>47.93</v>
      </c>
    </row>
    <row r="304" customFormat="false" ht="15" hidden="false" customHeight="true" outlineLevel="0" collapsed="false">
      <c r="B304" s="69" t="str">
        <f aca="false">PO!B304</f>
        <v>29.2</v>
      </c>
      <c r="C304" s="54" t="str">
        <f aca="false">PO!C304</f>
        <v>DER-ES</v>
      </c>
      <c r="D304" s="53" t="n">
        <f aca="false">PO!D304</f>
        <v>30119</v>
      </c>
      <c r="E304" s="54" t="str">
        <f aca="false">PO!E304</f>
        <v>Apiloamento do fundo de vala com maço de 30 a 60kg</v>
      </c>
      <c r="F304" s="55" t="s">
        <v>85</v>
      </c>
      <c r="G304" s="55"/>
      <c r="H304" s="55"/>
      <c r="I304" s="55"/>
      <c r="J304" s="56" t="n">
        <v>30.92</v>
      </c>
    </row>
    <row r="305" customFormat="false" ht="25.5" hidden="false" customHeight="true" outlineLevel="0" collapsed="false">
      <c r="B305" s="69" t="str">
        <f aca="false">PO!B305</f>
        <v>29.3</v>
      </c>
      <c r="C305" s="54" t="str">
        <f aca="false">PO!C305</f>
        <v>DER-ES</v>
      </c>
      <c r="D305" s="53" t="n">
        <f aca="false">PO!D305</f>
        <v>30210</v>
      </c>
      <c r="E305" s="54" t="str">
        <f aca="false">PO!E305</f>
        <v>Aterro compactado utilizando compactador de placa vibratória com reaproveitamento do material</v>
      </c>
      <c r="F305" s="55" t="s">
        <v>85</v>
      </c>
      <c r="G305" s="55"/>
      <c r="H305" s="55"/>
      <c r="I305" s="55"/>
      <c r="J305" s="56" t="n">
        <v>40.29</v>
      </c>
    </row>
    <row r="306" customFormat="false" ht="15" hidden="false" customHeight="false" outlineLevel="0" collapsed="false">
      <c r="B306" s="58"/>
      <c r="C306" s="59"/>
      <c r="D306" s="58"/>
      <c r="E306" s="60"/>
      <c r="F306" s="58"/>
      <c r="G306" s="58"/>
      <c r="H306" s="58"/>
      <c r="I306" s="58"/>
      <c r="J306" s="61"/>
    </row>
    <row r="307" customFormat="false" ht="15" hidden="false" customHeight="true" outlineLevel="0" collapsed="false">
      <c r="B307" s="66" t="n">
        <f aca="false">PO!B307</f>
        <v>30</v>
      </c>
      <c r="C307" s="59"/>
      <c r="D307" s="58"/>
      <c r="E307" s="60" t="str">
        <f aca="false">PO!E307</f>
        <v>ESTRUTURA DE CONCRETO ARMADO</v>
      </c>
      <c r="F307" s="58"/>
      <c r="G307" s="58"/>
      <c r="H307" s="58"/>
      <c r="I307" s="58"/>
      <c r="J307" s="61"/>
    </row>
    <row r="308" customFormat="false" ht="38.25" hidden="false" customHeight="true" outlineLevel="0" collapsed="false">
      <c r="B308" s="69" t="str">
        <f aca="false">PO!B308</f>
        <v>30.1</v>
      </c>
      <c r="C308" s="54" t="str">
        <f aca="false">PO!C308</f>
        <v>DER-ES</v>
      </c>
      <c r="D308" s="53" t="n">
        <f aca="false">PO!D308</f>
        <v>40238</v>
      </c>
      <c r="E308" s="54" t="str">
        <f aca="false">PO!E308</f>
        <v>Fôrma de chapa compensada resinada 12mm, levando-se em conta a utilização 3 vezes (incluido o material, corte, montagem, escoramento e desfôrma)</v>
      </c>
      <c r="F308" s="55" t="s">
        <v>153</v>
      </c>
      <c r="G308" s="55"/>
      <c r="H308" s="55"/>
      <c r="I308" s="55"/>
      <c r="J308" s="56" t="n">
        <v>110.03</v>
      </c>
    </row>
    <row r="309" customFormat="false" ht="38.25" hidden="false" customHeight="true" outlineLevel="0" collapsed="false">
      <c r="B309" s="69" t="str">
        <f aca="false">PO!B309</f>
        <v>30.2</v>
      </c>
      <c r="C309" s="54" t="str">
        <f aca="false">PO!C309</f>
        <v>DER-ES</v>
      </c>
      <c r="D309" s="53" t="n">
        <f aca="false">PO!D309</f>
        <v>40231</v>
      </c>
      <c r="E309" s="54" t="str">
        <f aca="false">PO!E309</f>
        <v>Fornecimento, preparo e aplicação de concreto magro com consumo mínimo de cimento de 250 kg/m3 (brita 1 e 2) - (5% de perdas já incluído no custo)</v>
      </c>
      <c r="F309" s="55" t="s">
        <v>85</v>
      </c>
      <c r="G309" s="55"/>
      <c r="H309" s="55"/>
      <c r="I309" s="55"/>
      <c r="J309" s="56" t="n">
        <v>3.09</v>
      </c>
    </row>
    <row r="310" customFormat="false" ht="25.5" hidden="false" customHeight="true" outlineLevel="0" collapsed="false">
      <c r="B310" s="69" t="str">
        <f aca="false">PO!B310</f>
        <v>30.3</v>
      </c>
      <c r="C310" s="54" t="str">
        <f aca="false">PO!C310</f>
        <v>DER-ES</v>
      </c>
      <c r="D310" s="53" t="n">
        <f aca="false">PO!D310</f>
        <v>40324</v>
      </c>
      <c r="E310" s="54" t="str">
        <f aca="false">PO!E310</f>
        <v>Fornecimento, preparo e aplicação de concreto Fck=25 MPa (brita 1 e 2) - (5% de perdas já incluído nocusto)</v>
      </c>
      <c r="F310" s="55" t="s">
        <v>85</v>
      </c>
      <c r="G310" s="55"/>
      <c r="H310" s="55"/>
      <c r="I310" s="55"/>
      <c r="J310" s="56" t="n">
        <v>19.46</v>
      </c>
    </row>
    <row r="311" customFormat="false" ht="38.25" hidden="false" customHeight="true" outlineLevel="0" collapsed="false">
      <c r="B311" s="69" t="str">
        <f aca="false">PO!B311</f>
        <v>30.4</v>
      </c>
      <c r="C311" s="54" t="str">
        <f aca="false">PO!C311</f>
        <v>DER-ES</v>
      </c>
      <c r="D311" s="53" t="n">
        <f aca="false">PO!D311</f>
        <v>40246</v>
      </c>
      <c r="E311" s="54" t="str">
        <f aca="false">PO!E311</f>
        <v>Fornecimento, dobragem e colocação em fôrma, de armadura CA-60 B fina, diâmetro de 4.0 a 7.0mm</v>
      </c>
      <c r="F311" s="55" t="s">
        <v>85</v>
      </c>
      <c r="G311" s="55"/>
      <c r="H311" s="55"/>
      <c r="I311" s="55"/>
      <c r="J311" s="56" t="n">
        <v>87.15</v>
      </c>
    </row>
    <row r="312" customFormat="false" ht="38.25" hidden="false" customHeight="true" outlineLevel="0" collapsed="false">
      <c r="B312" s="69" t="str">
        <f aca="false">PO!B312</f>
        <v>30.5</v>
      </c>
      <c r="C312" s="54" t="str">
        <f aca="false">PO!C312</f>
        <v>DER-ES</v>
      </c>
      <c r="D312" s="53" t="n">
        <f aca="false">PO!D312</f>
        <v>40243</v>
      </c>
      <c r="E312" s="54" t="str">
        <f aca="false">PO!E312</f>
        <v>Fornecimento, dobragem e colocação em fôrma, de armadura CA-50 A média, diâmetro de 6.3 a 10.0 mm</v>
      </c>
      <c r="F312" s="55" t="s">
        <v>85</v>
      </c>
      <c r="G312" s="55"/>
      <c r="H312" s="55"/>
      <c r="I312" s="55"/>
      <c r="J312" s="56" t="n">
        <v>210.77</v>
      </c>
    </row>
    <row r="313" customFormat="false" ht="38.25" hidden="false" customHeight="true" outlineLevel="0" collapsed="false">
      <c r="B313" s="69" t="str">
        <f aca="false">PO!B313</f>
        <v>30.6</v>
      </c>
      <c r="C313" s="54" t="str">
        <f aca="false">PO!C313</f>
        <v>DER-ES</v>
      </c>
      <c r="D313" s="53" t="n">
        <f aca="false">PO!D313</f>
        <v>40245</v>
      </c>
      <c r="E313" s="54" t="str">
        <f aca="false">PO!E313</f>
        <v>Fornecimento, dobragem e colocação em fôrma, de armadura CA-50 A grossa diâmetro de 12.5 a 25.0 mm (1/2 a 1")</v>
      </c>
      <c r="F313" s="55" t="s">
        <v>85</v>
      </c>
      <c r="G313" s="55"/>
      <c r="H313" s="55"/>
      <c r="I313" s="55"/>
      <c r="J313" s="56" t="n">
        <v>212.34</v>
      </c>
    </row>
    <row r="314" customFormat="false" ht="38.25" hidden="false" customHeight="true" outlineLevel="0" collapsed="false">
      <c r="B314" s="69" t="str">
        <f aca="false">PO!B314</f>
        <v>30.7</v>
      </c>
      <c r="C314" s="54" t="str">
        <f aca="false">PO!C314</f>
        <v>DER-ES</v>
      </c>
      <c r="D314" s="53" t="n">
        <f aca="false">PO!D314</f>
        <v>100203</v>
      </c>
      <c r="E314" s="54" t="str">
        <f aca="false">PO!E314</f>
        <v>Pintura impermeabilizante com igolflex ou equivalente a 3 demãos</v>
      </c>
      <c r="F314" s="55" t="s">
        <v>154</v>
      </c>
      <c r="G314" s="55"/>
      <c r="H314" s="55"/>
      <c r="I314" s="55"/>
      <c r="J314" s="56" t="n">
        <v>18.54</v>
      </c>
    </row>
    <row r="315" customFormat="false" ht="38.25" hidden="false" customHeight="true" outlineLevel="0" collapsed="false">
      <c r="B315" s="69" t="str">
        <f aca="false">PO!B315</f>
        <v>30.8</v>
      </c>
      <c r="C315" s="54" t="str">
        <f aca="false">PO!C315</f>
        <v>DER-ES</v>
      </c>
      <c r="D315" s="53" t="n">
        <f aca="false">PO!D315</f>
        <v>50501</v>
      </c>
      <c r="E315" s="54" t="str">
        <f aca="false">PO!E315</f>
        <v>Alvenaria de blocos de concreto estrut. (14x19x39cm) cheios, c/ resist. mín. compr. 15MPa, assentados c/arg. de cimento e areia no traço 1:4, esp. juntas 10mm e esp. da parede s/ revest. 14cm</v>
      </c>
      <c r="F315" s="55" t="s">
        <v>85</v>
      </c>
      <c r="G315" s="55"/>
      <c r="H315" s="55"/>
      <c r="I315" s="55"/>
      <c r="J315" s="56" t="n">
        <v>27.88</v>
      </c>
    </row>
    <row r="316" customFormat="false" ht="25.5" hidden="false" customHeight="true" outlineLevel="0" collapsed="false">
      <c r="B316" s="69" t="str">
        <f aca="false">PO!B316</f>
        <v>30.9</v>
      </c>
      <c r="C316" s="54" t="str">
        <f aca="false">PO!C316</f>
        <v>DER-ES</v>
      </c>
      <c r="D316" s="53" t="n">
        <f aca="false">PO!D316</f>
        <v>120101</v>
      </c>
      <c r="E316" s="54" t="str">
        <f aca="false">PO!E316</f>
        <v>Chapisco de argamassa de cimento e areia média ou grossa lavada, no traço 1:3, espessura 5 mm</v>
      </c>
      <c r="F316" s="55" t="s">
        <v>85</v>
      </c>
      <c r="G316" s="55"/>
      <c r="H316" s="55"/>
      <c r="I316" s="55"/>
      <c r="J316" s="56" t="n">
        <v>56.39</v>
      </c>
    </row>
    <row r="317" customFormat="false" ht="38.25" hidden="false" customHeight="true" outlineLevel="0" collapsed="false">
      <c r="B317" s="69" t="str">
        <f aca="false">PO!B317</f>
        <v>30.10</v>
      </c>
      <c r="C317" s="54" t="str">
        <f aca="false">PO!C317</f>
        <v>DER-ES</v>
      </c>
      <c r="D317" s="53" t="n">
        <f aca="false">PO!D317</f>
        <v>110302</v>
      </c>
      <c r="E317" s="54" t="str">
        <f aca="false">PO!E317</f>
        <v>Reboco tipo paulista de argamassa de cimento, cal hidratada CH1 e areia lavada traço 1:0.5:6, espessura 25 mm</v>
      </c>
      <c r="F317" s="55" t="s">
        <v>85</v>
      </c>
      <c r="G317" s="55"/>
      <c r="H317" s="55"/>
      <c r="I317" s="55"/>
      <c r="J317" s="56" t="n">
        <v>56.39</v>
      </c>
    </row>
    <row r="318" customFormat="false" ht="38.25" hidden="false" customHeight="true" outlineLevel="0" collapsed="false">
      <c r="B318" s="69" t="str">
        <f aca="false">PO!B318</f>
        <v>30.11</v>
      </c>
      <c r="C318" s="54" t="str">
        <f aca="false">PO!C318</f>
        <v>DER-ES</v>
      </c>
      <c r="D318" s="53" t="n">
        <f aca="false">PO!D318</f>
        <v>160708</v>
      </c>
      <c r="E318" s="54" t="str">
        <f aca="false">PO!E318</f>
        <v>Pintura com tinta acrílica Suvinil, Coral ou Metalatex, inclusive selador acrílico, em paredes externas a trêsdemãos</v>
      </c>
      <c r="F318" s="55" t="s">
        <v>85</v>
      </c>
      <c r="G318" s="55"/>
      <c r="H318" s="55"/>
      <c r="I318" s="55"/>
      <c r="J318" s="56" t="n">
        <v>56.39</v>
      </c>
    </row>
    <row r="319" customFormat="false" ht="38.25" hidden="false" customHeight="true" outlineLevel="0" collapsed="false">
      <c r="B319" s="69" t="str">
        <f aca="false">PO!B319</f>
        <v>30.12</v>
      </c>
      <c r="C319" s="54" t="str">
        <f aca="false">PO!C319</f>
        <v>DER -ES</v>
      </c>
      <c r="D319" s="53" t="n">
        <f aca="false">PO!D319</f>
        <v>200134</v>
      </c>
      <c r="E319" s="54" t="str">
        <f aca="false">PO!E319</f>
        <v>Fornecimento e instalação de Gradil Nylofor 3D, em painel de aço galv., H: 2,03m - Belgo ou equivalente, malha retangular 200x50mm e fio de aço Ø5,0mm, incl. poste de aço galv. 60x40mm, chumbado em base de concreto</v>
      </c>
      <c r="F319" s="55" t="s">
        <v>85</v>
      </c>
      <c r="G319" s="55"/>
      <c r="H319" s="55"/>
      <c r="I319" s="55"/>
      <c r="J319" s="56" t="n">
        <v>61.8</v>
      </c>
    </row>
    <row r="320" customFormat="false" ht="25.5" hidden="false" customHeight="true" outlineLevel="0" collapsed="false">
      <c r="B320" s="58"/>
      <c r="C320" s="59"/>
      <c r="D320" s="58"/>
      <c r="E320" s="60"/>
      <c r="F320" s="58"/>
      <c r="G320" s="58"/>
      <c r="H320" s="58"/>
      <c r="I320" s="58"/>
      <c r="J320" s="61"/>
    </row>
    <row r="321" customFormat="false" ht="15" hidden="false" customHeight="true" outlineLevel="0" collapsed="false">
      <c r="B321" s="66" t="n">
        <f aca="false">PO!B321</f>
        <v>31</v>
      </c>
      <c r="C321" s="59"/>
      <c r="D321" s="58"/>
      <c r="E321" s="60" t="str">
        <f aca="false">PO!E321</f>
        <v>DRENAGEM PLUVIAL</v>
      </c>
      <c r="F321" s="58"/>
      <c r="G321" s="58"/>
      <c r="H321" s="58"/>
      <c r="I321" s="58"/>
      <c r="J321" s="61"/>
    </row>
    <row r="322" customFormat="false" ht="38.25" hidden="false" customHeight="true" outlineLevel="0" collapsed="false">
      <c r="B322" s="69" t="str">
        <f aca="false">PO!B322</f>
        <v>31.1</v>
      </c>
      <c r="C322" s="54" t="str">
        <f aca="false">PO!C322</f>
        <v>SINAPI</v>
      </c>
      <c r="D322" s="53" t="n">
        <f aca="false">PO!D322</f>
        <v>89744</v>
      </c>
      <c r="E322" s="54" t="str">
        <f aca="false">PO!E322</f>
        <v>Joelho 90 graus, pvc, serie normal, esgoto predial, dn 100 mm, junta elástica, fornecido e instalado em ramal de descarga ou ramal de esgoto sanitário.</v>
      </c>
      <c r="F322" s="55" t="s">
        <v>85</v>
      </c>
      <c r="G322" s="55"/>
      <c r="H322" s="55"/>
      <c r="I322" s="55"/>
      <c r="J322" s="56" t="n">
        <v>2</v>
      </c>
    </row>
    <row r="323" customFormat="false" ht="25.5" hidden="false" customHeight="true" outlineLevel="0" collapsed="false">
      <c r="B323" s="69" t="str">
        <f aca="false">PO!B323</f>
        <v>31.2</v>
      </c>
      <c r="C323" s="54" t="str">
        <f aca="false">PO!C323</f>
        <v>SINAPI</v>
      </c>
      <c r="D323" s="53" t="n">
        <f aca="false">PO!D323</f>
        <v>89796</v>
      </c>
      <c r="E323" s="54" t="str">
        <f aca="false">PO!E323</f>
        <v>Te, pvc, serie normal, esgoto predial, dn 100 x 100 mm, junta elástica, fornecido e instalado em ramal de descarga ou ramal de esgoto sanitário.</v>
      </c>
      <c r="F323" s="55" t="s">
        <v>85</v>
      </c>
      <c r="G323" s="55"/>
      <c r="H323" s="55"/>
      <c r="I323" s="55"/>
      <c r="J323" s="56" t="n">
        <v>34</v>
      </c>
    </row>
    <row r="324" customFormat="false" ht="25.5" hidden="false" customHeight="true" outlineLevel="0" collapsed="false">
      <c r="B324" s="69" t="str">
        <f aca="false">PO!B324</f>
        <v>31.3</v>
      </c>
      <c r="C324" s="54" t="str">
        <f aca="false">PO!C324</f>
        <v>SINAPI</v>
      </c>
      <c r="D324" s="53" t="n">
        <f aca="false">PO!D324</f>
        <v>89714</v>
      </c>
      <c r="E324" s="54" t="str">
        <f aca="false">PO!E324</f>
        <v>Tubo pvc, serie normal, esgoto predial, dn 100 mm, fornecido e instalado em ramal de descarga ou ramal de esgoto sanitário. </v>
      </c>
      <c r="F324" s="55" t="s">
        <v>85</v>
      </c>
      <c r="G324" s="55"/>
      <c r="H324" s="55"/>
      <c r="I324" s="55"/>
      <c r="J324" s="56" t="n">
        <v>54.51</v>
      </c>
    </row>
    <row r="325" customFormat="false" ht="25.5" hidden="false" customHeight="true" outlineLevel="0" collapsed="false">
      <c r="B325" s="69" t="str">
        <f aca="false">PO!B325</f>
        <v>31.4</v>
      </c>
      <c r="C325" s="54" t="str">
        <f aca="false">PO!C325</f>
        <v>SINAPI</v>
      </c>
      <c r="D325" s="53" t="n">
        <f aca="false">PO!D325</f>
        <v>102991</v>
      </c>
      <c r="E325" s="54" t="str">
        <f aca="false">PO!E325</f>
        <v>Canaleta meia cana pré-moldada de concreto (d = 40 cm) – fornecimento e instalação. </v>
      </c>
      <c r="F325" s="55" t="s">
        <v>85</v>
      </c>
      <c r="G325" s="55"/>
      <c r="H325" s="55"/>
      <c r="I325" s="55"/>
      <c r="J325" s="56" t="n">
        <v>30.92</v>
      </c>
    </row>
    <row r="326" customFormat="false" ht="25.5" hidden="false" customHeight="true" outlineLevel="0" collapsed="false">
      <c r="B326" s="69" t="str">
        <f aca="false">PO!B326</f>
        <v>31.5</v>
      </c>
      <c r="C326" s="54" t="str">
        <f aca="false">PO!C326</f>
        <v>SINAPI</v>
      </c>
      <c r="D326" s="53" t="n">
        <f aca="false">PO!D326</f>
        <v>102712</v>
      </c>
      <c r="E326" s="54" t="str">
        <f aca="false">PO!E326</f>
        <v>Geotêxtil não tecido 100% poliéster, resistência a tração de 9 kn/m (rt - 9), instalado em dreno - fornecimento e instalação. </v>
      </c>
      <c r="F326" s="55" t="s">
        <v>85</v>
      </c>
      <c r="G326" s="55"/>
      <c r="H326" s="55"/>
      <c r="I326" s="55"/>
      <c r="J326" s="56" t="n">
        <v>35.27</v>
      </c>
    </row>
    <row r="327" customFormat="false" ht="15" hidden="false" customHeight="true" outlineLevel="0" collapsed="false">
      <c r="B327" s="69" t="str">
        <f aca="false">PO!B327</f>
        <v>31.6</v>
      </c>
      <c r="C327" s="54" t="str">
        <f aca="false">PO!C327</f>
        <v>DER-ES</v>
      </c>
      <c r="D327" s="53" t="n">
        <f aca="false">PO!D327</f>
        <v>30203</v>
      </c>
      <c r="E327" s="54" t="str">
        <f aca="false">PO!E327</f>
        <v>Lastro de brita 3 e 4, apiloado manualmente</v>
      </c>
      <c r="F327" s="55" t="s">
        <v>85</v>
      </c>
      <c r="G327" s="55"/>
      <c r="H327" s="55"/>
      <c r="I327" s="55"/>
      <c r="J327" s="56" t="n">
        <v>9.9</v>
      </c>
    </row>
    <row r="328" customFormat="false" ht="15" hidden="false" customHeight="true" outlineLevel="0" collapsed="false">
      <c r="B328" s="58"/>
      <c r="C328" s="59"/>
      <c r="D328" s="58"/>
      <c r="E328" s="60"/>
      <c r="F328" s="58"/>
      <c r="G328" s="58"/>
      <c r="H328" s="58"/>
      <c r="I328" s="58"/>
      <c r="J328" s="61"/>
    </row>
    <row r="329" customFormat="false" ht="15" hidden="false" customHeight="true" outlineLevel="0" collapsed="false">
      <c r="B329" s="58"/>
      <c r="C329" s="59"/>
      <c r="D329" s="58"/>
      <c r="E329" s="60" t="str">
        <f aca="false">PO!E329</f>
        <v>MURO DE CONTENÇÃO FUNDOS DA ESCOLA</v>
      </c>
      <c r="F329" s="58"/>
      <c r="G329" s="58"/>
      <c r="H329" s="58"/>
      <c r="I329" s="58"/>
      <c r="J329" s="61"/>
    </row>
    <row r="330" customFormat="false" ht="15" hidden="false" customHeight="true" outlineLevel="0" collapsed="false">
      <c r="B330" s="66" t="n">
        <f aca="false">PO!B330</f>
        <v>32</v>
      </c>
      <c r="C330" s="90"/>
      <c r="D330" s="91"/>
      <c r="E330" s="92" t="str">
        <f aca="false">PO!E330</f>
        <v>MOVIMENTAÇÕES DE SOLO</v>
      </c>
      <c r="F330" s="91"/>
      <c r="G330" s="91"/>
      <c r="H330" s="91"/>
      <c r="I330" s="91"/>
      <c r="J330" s="93"/>
    </row>
    <row r="331" customFormat="false" ht="51" hidden="false" customHeight="true" outlineLevel="0" collapsed="false">
      <c r="B331" s="69" t="str">
        <f aca="false">PO!B331</f>
        <v>32.1</v>
      </c>
      <c r="C331" s="54" t="str">
        <f aca="false">PO!C331</f>
        <v>SINAPI</v>
      </c>
      <c r="D331" s="53" t="n">
        <f aca="false">PO!D331</f>
        <v>101207</v>
      </c>
      <c r="E331" s="54" t="str">
        <f aca="false">PO!E331</f>
        <v>Escavação vertical para edificação, com carga, descarga e transporte de solo de 1ª categoria, com escavadeira hidráulica (caçamba: 0,8 m³ / 111 hp), frota de 2 caminhões basculantes de 18 m³, dmt até 1 km e velocidade média 14 km/h.</v>
      </c>
      <c r="F331" s="55" t="s">
        <v>155</v>
      </c>
      <c r="G331" s="55"/>
      <c r="H331" s="55"/>
      <c r="I331" s="55"/>
      <c r="J331" s="56" t="n">
        <v>102.18</v>
      </c>
    </row>
    <row r="332" customFormat="false" ht="15" hidden="false" customHeight="true" outlineLevel="0" collapsed="false">
      <c r="B332" s="69" t="str">
        <f aca="false">PO!B332</f>
        <v>32.2</v>
      </c>
      <c r="C332" s="54" t="str">
        <f aca="false">PO!C332</f>
        <v>DER-ES</v>
      </c>
      <c r="D332" s="53" t="n">
        <f aca="false">PO!D332</f>
        <v>30119</v>
      </c>
      <c r="E332" s="54" t="str">
        <f aca="false">PO!E332</f>
        <v>Apiloamento do fundo de vala com maço de 30 a 60kg</v>
      </c>
      <c r="F332" s="55" t="s">
        <v>85</v>
      </c>
      <c r="G332" s="55"/>
      <c r="H332" s="55"/>
      <c r="I332" s="55"/>
      <c r="J332" s="56" t="n">
        <v>45.15</v>
      </c>
    </row>
    <row r="333" customFormat="false" ht="38.25" hidden="false" customHeight="true" outlineLevel="0" collapsed="false">
      <c r="B333" s="69" t="str">
        <f aca="false">PO!B333</f>
        <v>32.3</v>
      </c>
      <c r="C333" s="54" t="str">
        <f aca="false">PO!C333</f>
        <v>DER-ES</v>
      </c>
      <c r="D333" s="53" t="n">
        <f aca="false">PO!D333</f>
        <v>30210</v>
      </c>
      <c r="E333" s="54" t="str">
        <f aca="false">PO!E333</f>
        <v>Aterro compactado utilizando compactador de placa vibratória com reaproveitamento do material</v>
      </c>
      <c r="F333" s="55" t="s">
        <v>85</v>
      </c>
      <c r="G333" s="55"/>
      <c r="H333" s="55"/>
      <c r="I333" s="55"/>
      <c r="J333" s="56" t="n">
        <v>63.14</v>
      </c>
    </row>
    <row r="334" customFormat="false" ht="15" hidden="false" customHeight="false" outlineLevel="0" collapsed="false">
      <c r="B334" s="58"/>
      <c r="C334" s="59"/>
      <c r="D334" s="58"/>
      <c r="E334" s="60"/>
      <c r="F334" s="58"/>
      <c r="G334" s="58"/>
      <c r="H334" s="58"/>
      <c r="I334" s="58"/>
      <c r="J334" s="61"/>
    </row>
    <row r="335" customFormat="false" ht="15" hidden="false" customHeight="false" outlineLevel="0" collapsed="false">
      <c r="B335" s="66" t="n">
        <f aca="false">PO!B335</f>
        <v>33</v>
      </c>
      <c r="C335" s="90"/>
      <c r="D335" s="91"/>
      <c r="E335" s="92" t="str">
        <f aca="false">PO!E335</f>
        <v>ESTRUTURA DE CONCRETO ARMADO</v>
      </c>
      <c r="F335" s="91"/>
      <c r="G335" s="91"/>
      <c r="H335" s="91"/>
      <c r="I335" s="91"/>
      <c r="J335" s="93"/>
    </row>
    <row r="336" customFormat="false" ht="25.5" hidden="false" customHeight="true" outlineLevel="0" collapsed="false">
      <c r="B336" s="69" t="str">
        <f aca="false">PO!B336</f>
        <v>33.1</v>
      </c>
      <c r="C336" s="54" t="str">
        <f aca="false">PO!C336</f>
        <v>DER-ES</v>
      </c>
      <c r="D336" s="53" t="n">
        <f aca="false">PO!D336</f>
        <v>40238</v>
      </c>
      <c r="E336" s="54" t="str">
        <f aca="false">PO!E336</f>
        <v>Fôrma de chapa compensada resinada 12mm, levando-se em conta a utilização 3 vezes (incluido o material, corte, montagem, escoramento e desfôrma)</v>
      </c>
      <c r="F336" s="55" t="s">
        <v>85</v>
      </c>
      <c r="G336" s="55"/>
      <c r="H336" s="55"/>
      <c r="I336" s="55"/>
      <c r="J336" s="56" t="n">
        <v>109.53</v>
      </c>
    </row>
    <row r="337" customFormat="false" ht="25.5" hidden="false" customHeight="true" outlineLevel="0" collapsed="false">
      <c r="B337" s="69" t="str">
        <f aca="false">PO!B337</f>
        <v>33.2</v>
      </c>
      <c r="C337" s="54" t="str">
        <f aca="false">PO!C337</f>
        <v>DER-ES</v>
      </c>
      <c r="D337" s="53" t="n">
        <f aca="false">PO!D337</f>
        <v>40231</v>
      </c>
      <c r="E337" s="54" t="str">
        <f aca="false">PO!E337</f>
        <v>Fornecimento, preparo e aplicação de concreto magro com consumo mínimo de cimento de 250 kg/m3 (brita 1 e 2) - (5% de perdas já incluído no custo)</v>
      </c>
      <c r="F337" s="55" t="s">
        <v>156</v>
      </c>
      <c r="G337" s="55"/>
      <c r="H337" s="55"/>
      <c r="I337" s="55"/>
      <c r="J337" s="56" t="n">
        <v>4.52</v>
      </c>
    </row>
    <row r="338" customFormat="false" ht="25.5" hidden="false" customHeight="true" outlineLevel="0" collapsed="false">
      <c r="B338" s="69" t="str">
        <f aca="false">PO!B338</f>
        <v>33.3</v>
      </c>
      <c r="C338" s="54" t="str">
        <f aca="false">PO!C338</f>
        <v>DER-ES</v>
      </c>
      <c r="D338" s="53" t="n">
        <f aca="false">PO!D338</f>
        <v>40324</v>
      </c>
      <c r="E338" s="54" t="str">
        <f aca="false">PO!E338</f>
        <v>Fornecimento, preparo e aplicação de concreto Fck=25 MPa (brita 1 e 2) - (5% de perdas já incluído nocusto)</v>
      </c>
      <c r="F338" s="55" t="s">
        <v>85</v>
      </c>
      <c r="G338" s="55"/>
      <c r="H338" s="55"/>
      <c r="I338" s="55"/>
      <c r="J338" s="56" t="n">
        <v>32.21</v>
      </c>
    </row>
    <row r="339" customFormat="false" ht="38.25" hidden="false" customHeight="true" outlineLevel="0" collapsed="false">
      <c r="B339" s="69" t="str">
        <f aca="false">PO!B339</f>
        <v>33.4</v>
      </c>
      <c r="C339" s="54" t="str">
        <f aca="false">PO!C339</f>
        <v>DER-ES</v>
      </c>
      <c r="D339" s="53" t="n">
        <f aca="false">PO!D339</f>
        <v>40246</v>
      </c>
      <c r="E339" s="54" t="str">
        <f aca="false">PO!E339</f>
        <v>Fornecimento, dobragem e colocação em fôrma, de armadura CA-60 B fina, diâmetro de 4.0 a 7.0mm</v>
      </c>
      <c r="F339" s="55" t="s">
        <v>157</v>
      </c>
      <c r="G339" s="55"/>
      <c r="H339" s="55"/>
      <c r="I339" s="55"/>
      <c r="J339" s="56" t="n">
        <v>249.43</v>
      </c>
    </row>
    <row r="340" customFormat="false" ht="38.25" hidden="false" customHeight="true" outlineLevel="0" collapsed="false">
      <c r="B340" s="69" t="str">
        <f aca="false">PO!B340</f>
        <v>33.5</v>
      </c>
      <c r="C340" s="54" t="str">
        <f aca="false">PO!C340</f>
        <v>DER-ES</v>
      </c>
      <c r="D340" s="53" t="n">
        <f aca="false">PO!D340</f>
        <v>40243</v>
      </c>
      <c r="E340" s="54" t="str">
        <f aca="false">PO!E340</f>
        <v>Fornecimento, dobragem e colocação em fôrma, de armadura CA-50 A média, diâmetro de 6.3 a 10.0 mm</v>
      </c>
      <c r="F340" s="55" t="s">
        <v>158</v>
      </c>
      <c r="G340" s="55"/>
      <c r="H340" s="55"/>
      <c r="I340" s="55"/>
      <c r="J340" s="56" t="n">
        <v>1085.79</v>
      </c>
    </row>
    <row r="341" customFormat="false" ht="38.25" hidden="false" customHeight="true" outlineLevel="0" collapsed="false">
      <c r="B341" s="69" t="str">
        <f aca="false">PO!B341</f>
        <v>33.6</v>
      </c>
      <c r="C341" s="54" t="str">
        <f aca="false">PO!C341</f>
        <v>DER-ES</v>
      </c>
      <c r="D341" s="53" t="n">
        <f aca="false">PO!D341</f>
        <v>40245</v>
      </c>
      <c r="E341" s="54" t="str">
        <f aca="false">PO!E341</f>
        <v>Fornecimento, dobragem e colocação em fôrma, de armadura CA-50 A grossa diâmetro de 12.5 a 25.0 mm (1/2 a 1")</v>
      </c>
      <c r="F341" s="55" t="s">
        <v>159</v>
      </c>
      <c r="G341" s="55"/>
      <c r="H341" s="55"/>
      <c r="I341" s="55"/>
      <c r="J341" s="56" t="n">
        <v>496.91</v>
      </c>
    </row>
    <row r="342" customFormat="false" ht="25.5" hidden="false" customHeight="true" outlineLevel="0" collapsed="false">
      <c r="B342" s="69" t="str">
        <f aca="false">PO!B342</f>
        <v>33.7</v>
      </c>
      <c r="C342" s="54" t="str">
        <f aca="false">PO!C342</f>
        <v>DER-ES</v>
      </c>
      <c r="D342" s="53" t="n">
        <f aca="false">PO!D342</f>
        <v>100203</v>
      </c>
      <c r="E342" s="54" t="str">
        <f aca="false">PO!E342</f>
        <v>Pintura impermeabilizante com igolflex ou equivalente a 3 demãos</v>
      </c>
      <c r="F342" s="55" t="s">
        <v>160</v>
      </c>
      <c r="G342" s="55"/>
      <c r="H342" s="55"/>
      <c r="I342" s="55"/>
      <c r="J342" s="56" t="n">
        <v>19.27</v>
      </c>
    </row>
    <row r="343" customFormat="false" ht="38.25" hidden="false" customHeight="true" outlineLevel="0" collapsed="false">
      <c r="B343" s="69" t="str">
        <f aca="false">PO!B343</f>
        <v>33.8</v>
      </c>
      <c r="C343" s="54" t="str">
        <f aca="false">PO!C343</f>
        <v>DER-ES</v>
      </c>
      <c r="D343" s="53" t="n">
        <f aca="false">PO!D343</f>
        <v>50501</v>
      </c>
      <c r="E343" s="54" t="str">
        <f aca="false">PO!E343</f>
        <v>Alvenaria de blocos de concreto estrut. (14x19x39cm) cheios, c/ resist. mín. compr. 15MPa, assentados c/arg. de cimento e areia no traço 1:4, esp. juntas 10mm e esp. da parede s/ revest. 14cm</v>
      </c>
      <c r="F343" s="55" t="s">
        <v>85</v>
      </c>
      <c r="G343" s="55"/>
      <c r="H343" s="55"/>
      <c r="I343" s="55"/>
      <c r="J343" s="56" t="n">
        <v>96.6</v>
      </c>
    </row>
    <row r="344" customFormat="false" ht="38.25" hidden="false" customHeight="true" outlineLevel="0" collapsed="false">
      <c r="B344" s="69" t="str">
        <f aca="false">PO!B344</f>
        <v>33.9</v>
      </c>
      <c r="C344" s="54" t="str">
        <f aca="false">PO!C344</f>
        <v>DER-ES</v>
      </c>
      <c r="D344" s="53" t="n">
        <f aca="false">PO!D344</f>
        <v>120101</v>
      </c>
      <c r="E344" s="54" t="str">
        <f aca="false">PO!E344</f>
        <v>Chapisco de argamassa de cimento e areia média ou grossa lavada, no traço 1:3, espessura 5 mm</v>
      </c>
      <c r="F344" s="55" t="s">
        <v>85</v>
      </c>
      <c r="G344" s="55"/>
      <c r="H344" s="55"/>
      <c r="I344" s="55"/>
      <c r="J344" s="56" t="n">
        <v>131.64</v>
      </c>
    </row>
    <row r="345" customFormat="false" ht="25.5" hidden="false" customHeight="true" outlineLevel="0" collapsed="false">
      <c r="B345" s="69" t="str">
        <f aca="false">PO!B345</f>
        <v>33.10</v>
      </c>
      <c r="C345" s="54" t="str">
        <f aca="false">PO!C345</f>
        <v>DER-ES</v>
      </c>
      <c r="D345" s="53" t="n">
        <f aca="false">PO!D345</f>
        <v>110302</v>
      </c>
      <c r="E345" s="54" t="str">
        <f aca="false">PO!E345</f>
        <v>Reboco tipo paulista de argamassa de cimento, cal hidratada CH1 e areia lavada traço 1:0.5:6, espessura 25 mm</v>
      </c>
      <c r="F345" s="55" t="s">
        <v>85</v>
      </c>
      <c r="G345" s="55"/>
      <c r="H345" s="55"/>
      <c r="I345" s="55"/>
      <c r="J345" s="56" t="n">
        <v>131.64</v>
      </c>
    </row>
    <row r="346" customFormat="false" ht="25.5" hidden="false" customHeight="true" outlineLevel="0" collapsed="false">
      <c r="B346" s="69" t="str">
        <f aca="false">PO!B346</f>
        <v>33.11</v>
      </c>
      <c r="C346" s="54" t="str">
        <f aca="false">PO!C346</f>
        <v>DER-ES</v>
      </c>
      <c r="D346" s="53" t="n">
        <f aca="false">PO!D346</f>
        <v>160708</v>
      </c>
      <c r="E346" s="54" t="str">
        <f aca="false">PO!E346</f>
        <v>Pintura com tinta acrílica Suvinil, Coral ou Metalatex, inclusive selador acrílico, em paredes externas a trêsdemãos</v>
      </c>
      <c r="F346" s="55" t="s">
        <v>85</v>
      </c>
      <c r="G346" s="55"/>
      <c r="H346" s="55"/>
      <c r="I346" s="55"/>
      <c r="J346" s="56" t="n">
        <v>131.64</v>
      </c>
    </row>
    <row r="347" customFormat="false" ht="15" hidden="false" customHeight="false" outlineLevel="0" collapsed="false">
      <c r="B347" s="91"/>
      <c r="C347" s="90"/>
      <c r="D347" s="91"/>
      <c r="E347" s="92"/>
      <c r="F347" s="91"/>
      <c r="G347" s="91"/>
      <c r="H347" s="91"/>
      <c r="I347" s="91"/>
      <c r="J347" s="93"/>
    </row>
    <row r="348" customFormat="false" ht="15" hidden="false" customHeight="false" outlineLevel="0" collapsed="false">
      <c r="B348" s="66" t="n">
        <f aca="false">PO!B348</f>
        <v>34</v>
      </c>
      <c r="C348" s="90"/>
      <c r="D348" s="91"/>
      <c r="E348" s="92" t="str">
        <f aca="false">PO!E348</f>
        <v>DRENAGEM PLUVIAL</v>
      </c>
      <c r="F348" s="91"/>
      <c r="G348" s="91"/>
      <c r="H348" s="91"/>
      <c r="I348" s="91"/>
      <c r="J348" s="93"/>
    </row>
    <row r="349" customFormat="false" ht="38.25" hidden="false" customHeight="true" outlineLevel="0" collapsed="false">
      <c r="B349" s="69" t="str">
        <f aca="false">PO!B349</f>
        <v>34.1</v>
      </c>
      <c r="C349" s="54" t="str">
        <f aca="false">PO!C349</f>
        <v>SINAPI</v>
      </c>
      <c r="D349" s="53" t="n">
        <f aca="false">PO!D349</f>
        <v>89744</v>
      </c>
      <c r="E349" s="54" t="str">
        <f aca="false">PO!E349</f>
        <v>Joelho 90 graus, pvc, serie normal, esgoto predial, dn 100 mm, junta elástica, fornecido e instalado em ramal de descarga ou ramal de esgoto sanitário.</v>
      </c>
      <c r="F349" s="55" t="s">
        <v>85</v>
      </c>
      <c r="G349" s="55"/>
      <c r="H349" s="55"/>
      <c r="I349" s="55"/>
      <c r="J349" s="56" t="n">
        <v>8</v>
      </c>
    </row>
    <row r="350" customFormat="false" ht="25.5" hidden="false" customHeight="true" outlineLevel="0" collapsed="false">
      <c r="B350" s="69" t="str">
        <f aca="false">PO!B350</f>
        <v>34.2</v>
      </c>
      <c r="C350" s="54" t="str">
        <f aca="false">PO!C350</f>
        <v>SINAPI</v>
      </c>
      <c r="D350" s="53" t="n">
        <f aca="false">PO!D350</f>
        <v>89796</v>
      </c>
      <c r="E350" s="54" t="str">
        <f aca="false">PO!E350</f>
        <v>Te, pvc, serie normal, esgoto predial, dn 100 x 100 mm, junta elástica, fornecido e instalado em ramal de descarga ou ramal de esgoto sanitário.</v>
      </c>
      <c r="F350" s="55" t="s">
        <v>85</v>
      </c>
      <c r="G350" s="55"/>
      <c r="H350" s="55"/>
      <c r="I350" s="55"/>
      <c r="J350" s="56" t="n">
        <v>48</v>
      </c>
    </row>
    <row r="351" customFormat="false" ht="25.5" hidden="false" customHeight="true" outlineLevel="0" collapsed="false">
      <c r="B351" s="69" t="str">
        <f aca="false">PO!B351</f>
        <v>34.3</v>
      </c>
      <c r="C351" s="54" t="str">
        <f aca="false">PO!C351</f>
        <v>SINAPI</v>
      </c>
      <c r="D351" s="53" t="n">
        <f aca="false">PO!D351</f>
        <v>89714</v>
      </c>
      <c r="E351" s="54" t="str">
        <f aca="false">PO!E351</f>
        <v>Tubo pvc, serie normal, esgoto predial, dn 100 mm, fornecido e instalado em ramal de descarga ou ramal de esgoto sanitário. </v>
      </c>
      <c r="F351" s="55" t="s">
        <v>85</v>
      </c>
      <c r="G351" s="55"/>
      <c r="H351" s="55"/>
      <c r="I351" s="55"/>
      <c r="J351" s="56" t="n">
        <v>86.22</v>
      </c>
    </row>
    <row r="352" customFormat="false" ht="25.5" hidden="false" customHeight="true" outlineLevel="0" collapsed="false">
      <c r="B352" s="69" t="str">
        <f aca="false">PO!B352</f>
        <v>34.4</v>
      </c>
      <c r="C352" s="54" t="str">
        <f aca="false">PO!C352</f>
        <v>SINAPI</v>
      </c>
      <c r="D352" s="53" t="n">
        <f aca="false">PO!D352</f>
        <v>102991</v>
      </c>
      <c r="E352" s="54" t="str">
        <f aca="false">PO!E352</f>
        <v>Canaleta meia cana pré-moldada de concreto (d = 40 cm) – fornecimento e instalação. </v>
      </c>
      <c r="F352" s="55" t="s">
        <v>85</v>
      </c>
      <c r="G352" s="55"/>
      <c r="H352" s="55"/>
      <c r="I352" s="55"/>
      <c r="J352" s="56" t="n">
        <v>32.91</v>
      </c>
    </row>
    <row r="353" customFormat="false" ht="25.5" hidden="false" customHeight="true" outlineLevel="0" collapsed="false">
      <c r="B353" s="69" t="str">
        <f aca="false">PO!B353</f>
        <v>34.5</v>
      </c>
      <c r="C353" s="54" t="str">
        <f aca="false">PO!C353</f>
        <v>SINAPI</v>
      </c>
      <c r="D353" s="53" t="n">
        <f aca="false">PO!D353</f>
        <v>102712</v>
      </c>
      <c r="E353" s="54" t="str">
        <f aca="false">PO!E353</f>
        <v>Geotêxtil não tecido 100% poliéster, resistência a tração de 9 kn/m (rt - 9), instalado em dreno - fornecimento e instalação. </v>
      </c>
      <c r="F353" s="55" t="s">
        <v>85</v>
      </c>
      <c r="G353" s="55"/>
      <c r="H353" s="55"/>
      <c r="I353" s="55"/>
      <c r="J353" s="56" t="n">
        <v>66.92</v>
      </c>
    </row>
    <row r="354" customFormat="false" ht="15" hidden="false" customHeight="true" outlineLevel="0" collapsed="false">
      <c r="B354" s="69" t="str">
        <f aca="false">PO!B354</f>
        <v>34.6</v>
      </c>
      <c r="C354" s="54" t="str">
        <f aca="false">PO!C354</f>
        <v>DER-ES</v>
      </c>
      <c r="D354" s="53" t="n">
        <f aca="false">PO!D354</f>
        <v>30203</v>
      </c>
      <c r="E354" s="54" t="str">
        <f aca="false">PO!E354</f>
        <v>Lastro de brita 3 e 4, apiloado manualmente</v>
      </c>
      <c r="F354" s="55" t="s">
        <v>85</v>
      </c>
      <c r="G354" s="55"/>
      <c r="H354" s="55"/>
      <c r="I354" s="55"/>
      <c r="J354" s="56" t="n">
        <v>40.29</v>
      </c>
    </row>
    <row r="355" customFormat="false" ht="15" hidden="false" customHeight="false" outlineLevel="0" collapsed="false">
      <c r="B355" s="91"/>
      <c r="C355" s="90"/>
      <c r="D355" s="91"/>
      <c r="E355" s="92"/>
      <c r="F355" s="91"/>
      <c r="G355" s="91"/>
      <c r="H355" s="91"/>
      <c r="I355" s="91"/>
      <c r="J355" s="93"/>
    </row>
    <row r="356" customFormat="false" ht="15" hidden="false" customHeight="false" outlineLevel="0" collapsed="false">
      <c r="B356" s="91" t="n">
        <f aca="false">[1]PO!B557</f>
        <v>50</v>
      </c>
      <c r="C356" s="90"/>
      <c r="D356" s="91"/>
      <c r="E356" s="92" t="str">
        <f aca="false">PO!E356</f>
        <v>REMOÇÃO DE ENTULHO</v>
      </c>
      <c r="F356" s="91"/>
      <c r="G356" s="91"/>
      <c r="H356" s="91"/>
      <c r="I356" s="91"/>
      <c r="J356" s="93"/>
    </row>
    <row r="357" customFormat="false" ht="54.75" hidden="false" customHeight="true" outlineLevel="0" collapsed="false">
      <c r="B357" s="69" t="str">
        <f aca="false">PO!B357</f>
        <v>35.1</v>
      </c>
      <c r="C357" s="54" t="str">
        <f aca="false">PO!C357</f>
        <v>DER-ES</v>
      </c>
      <c r="D357" s="53" t="n">
        <f aca="false">PO!D357</f>
        <v>30304</v>
      </c>
      <c r="E357" s="54" t="str">
        <f aca="false">PO!E357</f>
        <v>Índice de preço para remoção de entulho decorrente da execução de obras (Classe A CONAMA - NBR10.004 - Classe II-B), incluindo aluguel da caçamba, carga, transporte e descarga em área licenciada</v>
      </c>
      <c r="F357" s="55" t="s">
        <v>161</v>
      </c>
      <c r="G357" s="55"/>
      <c r="H357" s="55"/>
      <c r="I357" s="55"/>
      <c r="J357" s="56" t="n">
        <v>18.94</v>
      </c>
    </row>
    <row r="358" customFormat="false" ht="15" hidden="false" customHeight="false" outlineLevel="0" collapsed="false">
      <c r="B358" s="91"/>
      <c r="C358" s="90"/>
      <c r="D358" s="91"/>
      <c r="E358" s="92"/>
      <c r="F358" s="91"/>
      <c r="G358" s="91"/>
      <c r="H358" s="91"/>
      <c r="I358" s="91"/>
      <c r="J358" s="93"/>
    </row>
    <row r="359" customFormat="false" ht="15" hidden="false" customHeight="false" outlineLevel="0" collapsed="false">
      <c r="B359" s="91"/>
      <c r="C359" s="90"/>
      <c r="D359" s="91"/>
      <c r="E359" s="92"/>
      <c r="F359" s="91"/>
      <c r="G359" s="91"/>
      <c r="H359" s="91"/>
      <c r="I359" s="91"/>
      <c r="J359" s="93"/>
    </row>
    <row r="360" customFormat="false" ht="15" hidden="false" customHeight="false" outlineLevel="0" collapsed="false">
      <c r="B360" s="62"/>
      <c r="C360" s="63"/>
      <c r="D360" s="62"/>
      <c r="E360" s="65" t="str">
        <f aca="false">PO!E360</f>
        <v>PAVIMENTAÇÃO E ESTACIONAMENTO</v>
      </c>
      <c r="F360" s="62"/>
      <c r="G360" s="62"/>
      <c r="H360" s="62"/>
      <c r="I360" s="62"/>
      <c r="J360" s="64"/>
    </row>
    <row r="361" customFormat="false" ht="15" hidden="false" customHeight="false" outlineLevel="0" collapsed="false">
      <c r="B361" s="66" t="n">
        <f aca="false">PO!B361</f>
        <v>36</v>
      </c>
      <c r="C361" s="90"/>
      <c r="D361" s="91"/>
      <c r="E361" s="92" t="str">
        <f aca="false">PO!E361</f>
        <v>DEMOLIÇÕES E RETIRADAS</v>
      </c>
      <c r="F361" s="91"/>
      <c r="G361" s="91"/>
      <c r="H361" s="91"/>
      <c r="I361" s="91"/>
      <c r="J361" s="93"/>
    </row>
    <row r="362" customFormat="false" ht="49.5" hidden="false" customHeight="true" outlineLevel="0" collapsed="false">
      <c r="B362" s="69" t="str">
        <f aca="false">PO!B362</f>
        <v>36.1</v>
      </c>
      <c r="C362" s="54" t="str">
        <f aca="false">PO!C362</f>
        <v>DER-ES</v>
      </c>
      <c r="D362" s="53" t="n">
        <f aca="false">PO!D362</f>
        <v>10220</v>
      </c>
      <c r="E362" s="54" t="str">
        <f aca="false">PO!E362</f>
        <v>Demolição de piso cimentado, exclusive lastro de concreto</v>
      </c>
      <c r="F362" s="55" t="s">
        <v>162</v>
      </c>
      <c r="G362" s="55"/>
      <c r="H362" s="55"/>
      <c r="I362" s="55"/>
      <c r="J362" s="56" t="n">
        <v>57</v>
      </c>
    </row>
    <row r="363" customFormat="false" ht="15" hidden="false" customHeight="false" outlineLevel="0" collapsed="false">
      <c r="B363" s="58"/>
      <c r="C363" s="59"/>
      <c r="D363" s="58"/>
      <c r="E363" s="59"/>
      <c r="F363" s="58"/>
      <c r="G363" s="58"/>
      <c r="H363" s="58"/>
      <c r="I363" s="58"/>
      <c r="J363" s="61"/>
    </row>
    <row r="364" customFormat="false" ht="15" hidden="false" customHeight="false" outlineLevel="0" collapsed="false">
      <c r="B364" s="66" t="n">
        <f aca="false">PO!B364</f>
        <v>37</v>
      </c>
      <c r="C364" s="90"/>
      <c r="D364" s="91"/>
      <c r="E364" s="92" t="str">
        <f aca="false">PO!E364</f>
        <v>MOVIMENTAÇÕES DE SOLO</v>
      </c>
      <c r="F364" s="91"/>
      <c r="G364" s="91"/>
      <c r="H364" s="91"/>
      <c r="I364" s="91"/>
      <c r="J364" s="93"/>
    </row>
    <row r="365" customFormat="false" ht="38.25" hidden="false" customHeight="true" outlineLevel="0" collapsed="false">
      <c r="B365" s="69" t="str">
        <f aca="false">PO!B365</f>
        <v>37.1</v>
      </c>
      <c r="C365" s="54" t="str">
        <f aca="false">PO!C365</f>
        <v>SINAPI</v>
      </c>
      <c r="D365" s="53" t="n">
        <f aca="false">PO!D365</f>
        <v>101136</v>
      </c>
      <c r="E365" s="54" t="str">
        <f aca="false">PO!E365</f>
        <v>Escavação horizontal, incluindo carga, descarga e transporte em solo de 1a categoria com trator de esteiras (170hp/lâmina: 5,20m3) e caminhão basculante de 10m3, dmt até 200m.</v>
      </c>
      <c r="F365" s="55" t="s">
        <v>163</v>
      </c>
      <c r="G365" s="55"/>
      <c r="H365" s="55"/>
      <c r="I365" s="55"/>
      <c r="J365" s="56" t="n">
        <v>149.72</v>
      </c>
    </row>
    <row r="366" customFormat="false" ht="15" hidden="false" customHeight="false" outlineLevel="0" collapsed="false">
      <c r="B366" s="58"/>
      <c r="C366" s="59"/>
      <c r="D366" s="58"/>
      <c r="E366" s="59"/>
      <c r="F366" s="58"/>
      <c r="G366" s="58"/>
      <c r="H366" s="58"/>
      <c r="I366" s="58"/>
      <c r="J366" s="61"/>
    </row>
    <row r="367" customFormat="false" ht="15" hidden="false" customHeight="true" outlineLevel="0" collapsed="false">
      <c r="B367" s="66" t="n">
        <f aca="false">PO!B367</f>
        <v>38</v>
      </c>
      <c r="C367" s="90"/>
      <c r="D367" s="91"/>
      <c r="E367" s="92" t="str">
        <f aca="false">PO!E367</f>
        <v>PAVIMENTAÇÃO</v>
      </c>
      <c r="F367" s="91"/>
      <c r="G367" s="91"/>
      <c r="H367" s="91"/>
      <c r="I367" s="91"/>
      <c r="J367" s="93"/>
    </row>
    <row r="368" customFormat="false" ht="25.5" hidden="false" customHeight="true" outlineLevel="0" collapsed="false">
      <c r="B368" s="69" t="str">
        <f aca="false">PO!B368</f>
        <v>38.1</v>
      </c>
      <c r="C368" s="54" t="str">
        <f aca="false">PO!C368</f>
        <v>SINAPI</v>
      </c>
      <c r="D368" s="53" t="n">
        <f aca="false">PO!D368</f>
        <v>92398</v>
      </c>
      <c r="E368" s="54" t="str">
        <f aca="false">PO!E368</f>
        <v>Execução de pavimento em piso intertravado, com bloco retangular cor natural de 20 x 10 cm, espessura 8 cm.</v>
      </c>
      <c r="F368" s="55" t="s">
        <v>164</v>
      </c>
      <c r="G368" s="55"/>
      <c r="H368" s="55"/>
      <c r="I368" s="55"/>
      <c r="J368" s="56" t="n">
        <v>324.5</v>
      </c>
    </row>
    <row r="369" customFormat="false" ht="38.25" hidden="false" customHeight="true" outlineLevel="0" collapsed="false">
      <c r="B369" s="69" t="str">
        <f aca="false">PO!B369</f>
        <v>38.2</v>
      </c>
      <c r="C369" s="54" t="str">
        <f aca="false">PO!C369</f>
        <v>SINAPI</v>
      </c>
      <c r="D369" s="53" t="n">
        <f aca="false">PO!D369</f>
        <v>94273</v>
      </c>
      <c r="E369" s="54" t="str">
        <f aca="false">PO!E369</f>
        <v>Assentamento de guia (meio-fio) em trecho reto, confeccionada em concreto pré-fabricado, dimensões 100x15x13x30 cm (comprimento x base inferior x base superior x altura), para vias urbanas (uso viário).</v>
      </c>
      <c r="F369" s="55" t="s">
        <v>165</v>
      </c>
      <c r="G369" s="55"/>
      <c r="H369" s="55"/>
      <c r="I369" s="55"/>
      <c r="J369" s="57" t="n">
        <v>231.8</v>
      </c>
    </row>
    <row r="370" customFormat="false" ht="32.25" hidden="false" customHeight="true" outlineLevel="0" collapsed="false">
      <c r="B370" s="69" t="str">
        <f aca="false">PO!B370</f>
        <v>38.3</v>
      </c>
      <c r="C370" s="54" t="str">
        <f aca="false">PO!C370</f>
        <v>DER-ES</v>
      </c>
      <c r="D370" s="53" t="n">
        <f aca="false">PO!D370</f>
        <v>190205</v>
      </c>
      <c r="E370" s="54" t="str">
        <f aca="false">PO!E370</f>
        <v>Caiação de meio-fio, a três demãos</v>
      </c>
      <c r="F370" s="55" t="s">
        <v>166</v>
      </c>
      <c r="G370" s="55"/>
      <c r="H370" s="55"/>
      <c r="I370" s="55"/>
      <c r="J370" s="56" t="n">
        <v>99.67</v>
      </c>
    </row>
    <row r="371" customFormat="false" ht="38.25" hidden="false" customHeight="true" outlineLevel="0" collapsed="false">
      <c r="B371" s="69" t="str">
        <f aca="false">PO!B371</f>
        <v>38.4</v>
      </c>
      <c r="C371" s="54" t="str">
        <f aca="false">PO!C371</f>
        <v>SINAPI</v>
      </c>
      <c r="D371" s="53" t="n">
        <f aca="false">PO!D371</f>
        <v>94995</v>
      </c>
      <c r="E371" s="54" t="str">
        <f aca="false">PO!E371</f>
        <v>Execução de passeio (calçada) ou piso de concreto com concreto moldado in loco, usinado, acabamento convencional, espessura 8 cm, armado.</v>
      </c>
      <c r="F371" s="55" t="s">
        <v>167</v>
      </c>
      <c r="G371" s="55"/>
      <c r="H371" s="55"/>
      <c r="I371" s="55"/>
      <c r="J371" s="56" t="n">
        <v>138.32</v>
      </c>
    </row>
    <row r="372" customFormat="false" ht="25.5" hidden="false" customHeight="true" outlineLevel="0" collapsed="false">
      <c r="B372" s="69" t="str">
        <f aca="false">PO!B372</f>
        <v>38.5</v>
      </c>
      <c r="C372" s="54" t="str">
        <f aca="false">PO!C372</f>
        <v>DER-ES</v>
      </c>
      <c r="D372" s="53" t="n">
        <f aca="false">PO!D372</f>
        <v>200326</v>
      </c>
      <c r="E372" s="54" t="str">
        <f aca="false">PO!E372</f>
        <v>Fornecimento e plantio de grama em placas tipo esmeralda, inclusive fornecimento de terra vegetal</v>
      </c>
      <c r="F372" s="55" t="s">
        <v>168</v>
      </c>
      <c r="G372" s="55"/>
      <c r="H372" s="55"/>
      <c r="I372" s="55"/>
      <c r="J372" s="56" t="n">
        <v>60.7</v>
      </c>
    </row>
    <row r="373" customFormat="false" ht="38.25" hidden="false" customHeight="true" outlineLevel="0" collapsed="false">
      <c r="B373" s="69" t="str">
        <f aca="false">PO!B373</f>
        <v>38.6</v>
      </c>
      <c r="C373" s="54" t="str">
        <f aca="false">PO!C373</f>
        <v>DER-ES</v>
      </c>
      <c r="D373" s="53" t="n">
        <f aca="false">PO!D373</f>
        <v>200253</v>
      </c>
      <c r="E373" s="54" t="str">
        <f aca="false">PO!E373</f>
        <v>Fornecimento e assentamento de ladrilho hidráulico pastilhado, vermelho, dim. 20x20 cm, esp. 1.5cm, assentado com pasta de cimento colante, exclusive regularização e lastro</v>
      </c>
      <c r="F373" s="71" t="s">
        <v>169</v>
      </c>
      <c r="G373" s="71"/>
      <c r="H373" s="71"/>
      <c r="I373" s="71"/>
      <c r="J373" s="57" t="n">
        <v>14.06</v>
      </c>
    </row>
    <row r="374" customFormat="false" ht="25.5" hidden="false" customHeight="true" outlineLevel="0" collapsed="false">
      <c r="B374" s="69" t="str">
        <f aca="false">PO!B374</f>
        <v>38.7</v>
      </c>
      <c r="C374" s="54" t="str">
        <f aca="false">PO!C374</f>
        <v>SINAPI</v>
      </c>
      <c r="D374" s="53" t="n">
        <f aca="false">PO!D374</f>
        <v>95877</v>
      </c>
      <c r="E374" s="54" t="str">
        <f aca="false">PO!E374</f>
        <v>Transporte com caminhão basculante de 18 m³, em via urbana pavimentada, dmt até 30 km (unidade: m3xkm). </v>
      </c>
      <c r="F374" s="55" t="s">
        <v>170</v>
      </c>
      <c r="G374" s="55"/>
      <c r="H374" s="55"/>
      <c r="I374" s="55"/>
      <c r="J374" s="56" t="n">
        <v>347.74</v>
      </c>
    </row>
    <row r="375" customFormat="false" ht="25.5" hidden="false" customHeight="true" outlineLevel="0" collapsed="false">
      <c r="B375" s="69" t="str">
        <f aca="false">PO!B375</f>
        <v>38.8</v>
      </c>
      <c r="C375" s="54" t="str">
        <f aca="false">PO!C375</f>
        <v>DER-ES</v>
      </c>
      <c r="D375" s="53" t="n">
        <f aca="false">PO!D375</f>
        <v>30210</v>
      </c>
      <c r="E375" s="54" t="str">
        <f aca="false">PO!E375</f>
        <v>Aterro compactado utilizando compactador de placa vibratória com reaproveitamento do material</v>
      </c>
      <c r="F375" s="71" t="s">
        <v>171</v>
      </c>
      <c r="G375" s="71"/>
      <c r="H375" s="71"/>
      <c r="I375" s="71"/>
      <c r="J375" s="57" t="n">
        <v>41.5</v>
      </c>
    </row>
    <row r="376" customFormat="false" ht="25.5" hidden="false" customHeight="true" outlineLevel="0" collapsed="false">
      <c r="B376" s="76" t="str">
        <f aca="false">PO!B376</f>
        <v>38.9</v>
      </c>
      <c r="C376" s="77" t="str">
        <f aca="false">PO!C376</f>
        <v>DER-ES</v>
      </c>
      <c r="D376" s="78" t="n">
        <f aca="false">PO!D376</f>
        <v>42524</v>
      </c>
      <c r="E376" s="77" t="str">
        <f aca="false">PO!E376</f>
        <v>Pintura de setas e zebrados em material termoplástico - 5 anos ( por extrusão)</v>
      </c>
      <c r="F376" s="94" t="s">
        <v>172</v>
      </c>
      <c r="G376" s="94"/>
      <c r="H376" s="94"/>
      <c r="I376" s="94"/>
      <c r="J376" s="95" t="n">
        <v>1.44</v>
      </c>
    </row>
    <row r="377" customFormat="false" ht="15" hidden="false" customHeight="true" outlineLevel="0" collapsed="false">
      <c r="B377" s="58"/>
      <c r="C377" s="59"/>
      <c r="D377" s="58"/>
      <c r="E377" s="59"/>
      <c r="F377" s="58"/>
      <c r="G377" s="58"/>
      <c r="H377" s="58"/>
      <c r="I377" s="58"/>
      <c r="J377" s="61"/>
    </row>
    <row r="378" customFormat="false" ht="15" hidden="false" customHeight="true" outlineLevel="0" collapsed="false">
      <c r="B378" s="62"/>
      <c r="C378" s="63"/>
      <c r="D378" s="62"/>
      <c r="E378" s="63"/>
      <c r="F378" s="62"/>
      <c r="G378" s="62"/>
      <c r="H378" s="62"/>
      <c r="I378" s="62"/>
      <c r="J378" s="64"/>
    </row>
    <row r="379" customFormat="false" ht="15" hidden="false" customHeight="true" outlineLevel="0" collapsed="false">
      <c r="B379" s="96"/>
      <c r="C379" s="63"/>
      <c r="D379" s="62"/>
      <c r="E379" s="65" t="str">
        <f aca="false">PO!E379</f>
        <v>PADRÃO DE ENTRADA ESCOLA</v>
      </c>
      <c r="F379" s="62"/>
      <c r="G379" s="62"/>
      <c r="H379" s="62"/>
      <c r="I379" s="62"/>
      <c r="J379" s="64"/>
    </row>
    <row r="380" customFormat="false" ht="15" hidden="false" customHeight="true" outlineLevel="0" collapsed="false">
      <c r="B380" s="66" t="n">
        <f aca="false">PO!B380</f>
        <v>39</v>
      </c>
      <c r="C380" s="90"/>
      <c r="D380" s="91"/>
      <c r="E380" s="92" t="str">
        <f aca="false">PO!E380</f>
        <v>ELÉTRICA</v>
      </c>
      <c r="F380" s="91"/>
      <c r="G380" s="91"/>
      <c r="H380" s="91"/>
      <c r="I380" s="91"/>
      <c r="J380" s="93"/>
    </row>
    <row r="381" customFormat="false" ht="25.5" hidden="false" customHeight="true" outlineLevel="0" collapsed="false">
      <c r="B381" s="76" t="str">
        <f aca="false">PO!B381</f>
        <v>39.1</v>
      </c>
      <c r="C381" s="77" t="str">
        <f aca="false">PO!C381</f>
        <v>DER-ES</v>
      </c>
      <c r="D381" s="78" t="n">
        <f aca="false">PO!D381</f>
        <v>151710</v>
      </c>
      <c r="E381" s="77" t="str">
        <f aca="false">PO!E381</f>
        <v>Padrão de entrada de energia elétrica, trifásico, entrada aérea, a 4 fios, carga instalada em muro de 57001 até 75000W - 220/127V</v>
      </c>
      <c r="F381" s="94" t="s">
        <v>173</v>
      </c>
      <c r="G381" s="94"/>
      <c r="H381" s="94"/>
      <c r="I381" s="94"/>
      <c r="J381" s="95" t="n">
        <v>1</v>
      </c>
    </row>
    <row r="382" customFormat="false" ht="45.75" hidden="false" customHeight="true" outlineLevel="0" collapsed="false">
      <c r="B382" s="76" t="str">
        <f aca="false">PO!B382</f>
        <v>39.2</v>
      </c>
      <c r="C382" s="77" t="str">
        <f aca="false">PO!C382</f>
        <v>DER-ES</v>
      </c>
      <c r="D382" s="78" t="n">
        <f aca="false">PO!D382</f>
        <v>150615</v>
      </c>
      <c r="E382" s="77" t="str">
        <f aca="false">PO!E382</f>
        <v>Caixa de passagem de alvenaria de blocos de concreto 9x19x39cm, dimensões de 40x40x50cm, com revestimento interno em chapisco e reboco, tampa de concreto esp.5cm e lastro de brita 5 cm</v>
      </c>
      <c r="F382" s="94" t="s">
        <v>174</v>
      </c>
      <c r="G382" s="94"/>
      <c r="H382" s="94"/>
      <c r="I382" s="94"/>
      <c r="J382" s="95" t="n">
        <v>5</v>
      </c>
    </row>
    <row r="383" customFormat="false" ht="45.75" hidden="false" customHeight="true" outlineLevel="0" collapsed="false">
      <c r="B383" s="76" t="str">
        <f aca="false">PO!B383</f>
        <v>39.3</v>
      </c>
      <c r="C383" s="77" t="str">
        <f aca="false">PO!C383</f>
        <v>SINAPI</v>
      </c>
      <c r="D383" s="78" t="n">
        <f aca="false">PO!D383</f>
        <v>97667</v>
      </c>
      <c r="E383" s="77" t="str">
        <f aca="false">PO!E383</f>
        <v>Eletroduto flexível corrugado, pead, dn 50 (1 1/2"), para rede enterrada de distribuição de energia elétrica - fornecimento e instalação. </v>
      </c>
      <c r="F383" s="94" t="s">
        <v>175</v>
      </c>
      <c r="G383" s="94"/>
      <c r="H383" s="94"/>
      <c r="I383" s="94"/>
      <c r="J383" s="95" t="n">
        <v>37.37</v>
      </c>
    </row>
    <row r="384" customFormat="false" ht="45.75" hidden="false" customHeight="true" outlineLevel="0" collapsed="false">
      <c r="B384" s="76" t="str">
        <f aca="false">PO!B384</f>
        <v>39.4</v>
      </c>
      <c r="C384" s="77" t="str">
        <f aca="false">PO!C384</f>
        <v>SINAPI</v>
      </c>
      <c r="D384" s="78" t="n">
        <f aca="false">PO!D384</f>
        <v>97669</v>
      </c>
      <c r="E384" s="77" t="str">
        <f aca="false">PO!E384</f>
        <v>Eletroduto flexível corrugado, pead, dn 90 (3"), para rede enterrada de distribuição de energia elétrica - fornecimento e instalação. </v>
      </c>
      <c r="F384" s="94" t="s">
        <v>176</v>
      </c>
      <c r="G384" s="94"/>
      <c r="H384" s="94"/>
      <c r="I384" s="94"/>
      <c r="J384" s="95" t="n">
        <v>74.91</v>
      </c>
    </row>
    <row r="385" customFormat="false" ht="45.75" hidden="false" customHeight="true" outlineLevel="0" collapsed="false">
      <c r="B385" s="76" t="str">
        <f aca="false">PO!B385</f>
        <v>39.5</v>
      </c>
      <c r="C385" s="77" t="str">
        <f aca="false">PO!C385</f>
        <v>SINAPI</v>
      </c>
      <c r="D385" s="78" t="n">
        <f aca="false">PO!D385</f>
        <v>92982</v>
      </c>
      <c r="E385" s="77" t="str">
        <f aca="false">PO!E385</f>
        <v>Cabo de cobre flexível isolado, 16 mm², anti-chama 0,6/1,0 kv, para rede enterrada de distribuição de energia elétrica - fornecimento e instalação. </v>
      </c>
      <c r="F385" s="94" t="s">
        <v>176</v>
      </c>
      <c r="G385" s="94"/>
      <c r="H385" s="94"/>
      <c r="I385" s="94"/>
      <c r="J385" s="95" t="n">
        <v>80.75</v>
      </c>
    </row>
    <row r="386" customFormat="false" ht="45.75" hidden="false" customHeight="true" outlineLevel="0" collapsed="false">
      <c r="B386" s="76" t="str">
        <f aca="false">PO!B386</f>
        <v>39.6</v>
      </c>
      <c r="C386" s="77" t="str">
        <f aca="false">PO!C386</f>
        <v>SINAPI</v>
      </c>
      <c r="D386" s="78" t="n">
        <f aca="false">PO!D386</f>
        <v>92984</v>
      </c>
      <c r="E386" s="77" t="str">
        <f aca="false">PO!E386</f>
        <v>Cabo de cobre flexível isolado, 25 mm², anti-chama 0,6/1,0 kv, para rede enterrada de distribuição de energia elétrica - fornecimento e instalação. </v>
      </c>
      <c r="F386" s="94" t="s">
        <v>176</v>
      </c>
      <c r="G386" s="94"/>
      <c r="H386" s="94"/>
      <c r="I386" s="94"/>
      <c r="J386" s="95" t="n">
        <v>242.45</v>
      </c>
    </row>
    <row r="387" customFormat="false" ht="45.75" hidden="false" customHeight="true" outlineLevel="0" collapsed="false">
      <c r="B387" s="76" t="str">
        <f aca="false">PO!B387</f>
        <v>39.7</v>
      </c>
      <c r="C387" s="77" t="str">
        <f aca="false">PO!C387</f>
        <v>SINAPI</v>
      </c>
      <c r="D387" s="78" t="n">
        <f aca="false">PO!D387</f>
        <v>92986</v>
      </c>
      <c r="E387" s="77" t="str">
        <f aca="false">PO!E387</f>
        <v>Cabo de cobre flexível isolado, 35 mm², anti-chama 0,6/1,0 kv, para rede enterrada de distribuição de energia elétrica - fornecimento e instalação. </v>
      </c>
      <c r="F387" s="94" t="s">
        <v>176</v>
      </c>
      <c r="G387" s="94"/>
      <c r="H387" s="94"/>
      <c r="I387" s="94"/>
      <c r="J387" s="95" t="n">
        <v>149.82</v>
      </c>
    </row>
    <row r="388" customFormat="false" ht="45.75" hidden="false" customHeight="true" outlineLevel="0" collapsed="false">
      <c r="B388" s="76" t="str">
        <f aca="false">PO!B388</f>
        <v>39.8</v>
      </c>
      <c r="C388" s="77" t="str">
        <f aca="false">PO!C388</f>
        <v>SINAPI</v>
      </c>
      <c r="D388" s="78" t="n">
        <f aca="false">PO!D388</f>
        <v>92990</v>
      </c>
      <c r="E388" s="77" t="str">
        <f aca="false">PO!E388</f>
        <v>Cabo de cobre flexível isolado, 70 mm², anti-chama 0,6/1,0 kv, para rede enterrada de distribuição de energia elétrica - fornecimento e instalação. </v>
      </c>
      <c r="F388" s="94" t="s">
        <v>176</v>
      </c>
      <c r="G388" s="94"/>
      <c r="H388" s="94"/>
      <c r="I388" s="94"/>
      <c r="J388" s="95" t="n">
        <v>224.73</v>
      </c>
    </row>
    <row r="389" customFormat="false" ht="15" hidden="false" customHeight="false" outlineLevel="0" collapsed="false">
      <c r="B389" s="58"/>
      <c r="C389" s="59"/>
      <c r="D389" s="58"/>
      <c r="E389" s="59"/>
      <c r="F389" s="58"/>
      <c r="G389" s="58"/>
      <c r="H389" s="58"/>
      <c r="I389" s="58"/>
      <c r="J389" s="61"/>
    </row>
    <row r="390" customFormat="false" ht="15" hidden="false" customHeight="false" outlineLevel="0" collapsed="false">
      <c r="B390" s="97"/>
      <c r="J390" s="98"/>
    </row>
    <row r="391" customFormat="false" ht="25.5" hidden="false" customHeight="true" outlineLevel="0" collapsed="false">
      <c r="B391" s="97"/>
      <c r="E391" s="99" t="n">
        <f aca="false">PO!B396</f>
        <v>0</v>
      </c>
      <c r="J391" s="98"/>
    </row>
    <row r="392" customFormat="false" ht="15" hidden="false" customHeight="true" outlineLevel="0" collapsed="false">
      <c r="B392" s="97"/>
      <c r="E392" s="100" t="n">
        <f aca="false">PO!B397</f>
        <v>0</v>
      </c>
      <c r="J392" s="98"/>
    </row>
    <row r="393" customFormat="false" ht="15" hidden="false" customHeight="true" outlineLevel="0" collapsed="false">
      <c r="B393" s="97"/>
      <c r="E393" s="100" t="str">
        <f aca="false">PO!B398</f>
        <v>LOCAL E DATA</v>
      </c>
      <c r="J393" s="98"/>
    </row>
    <row r="394" customFormat="false" ht="15" hidden="false" customHeight="true" outlineLevel="0" collapsed="false">
      <c r="B394" s="101"/>
      <c r="C394" s="102"/>
      <c r="D394" s="102"/>
      <c r="E394" s="103"/>
      <c r="F394" s="103"/>
      <c r="G394" s="103"/>
      <c r="H394" s="103"/>
      <c r="I394" s="103"/>
      <c r="J394" s="104"/>
    </row>
    <row r="395" customFormat="false" ht="15" hidden="false" customHeight="true" outlineLevel="0" collapsed="false"/>
    <row r="396" customFormat="false" ht="15" hidden="false" customHeight="true" outlineLevel="0" collapsed="false"/>
  </sheetData>
  <sheetProtection algorithmName="SHA-512" hashValue="bAZ8vYyKkk05o0kL1iV4AmPFKZhqrgfKnepRYq040kibi0SAVK+9F/5iYyUi3i4/4hr3Yt3TVOEu2Iy+4FzLNQ==" saltValue="cka4+WKj81cLjiigcnjyLA==" spinCount="100000" sheet="true" formatCells="false" formatColumns="false" formatRows="false" insertColumns="false" insertRows="false" insertHyperlinks="false" deleteColumns="false" deleteRows="false" sort="false" autoFilter="false" pivotTables="false"/>
  <mergeCells count="379">
    <mergeCell ref="B6:D6"/>
    <mergeCell ref="B12:J12"/>
    <mergeCell ref="B13:J13"/>
    <mergeCell ref="B14:J14"/>
    <mergeCell ref="F15:I15"/>
    <mergeCell ref="F16:I16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F32:I32"/>
    <mergeCell ref="F33:I33"/>
    <mergeCell ref="F34:I34"/>
    <mergeCell ref="F35:I35"/>
    <mergeCell ref="F36:I36"/>
    <mergeCell ref="F37:I37"/>
    <mergeCell ref="F38:I38"/>
    <mergeCell ref="F39:I39"/>
    <mergeCell ref="F40:I40"/>
    <mergeCell ref="F41:I41"/>
    <mergeCell ref="F42:I42"/>
    <mergeCell ref="F43:I43"/>
    <mergeCell ref="F44:I44"/>
    <mergeCell ref="F45:I45"/>
    <mergeCell ref="F46:I46"/>
    <mergeCell ref="F47:I47"/>
    <mergeCell ref="F48:I48"/>
    <mergeCell ref="F49:I49"/>
    <mergeCell ref="F50:I50"/>
    <mergeCell ref="F51:I51"/>
    <mergeCell ref="F52:I52"/>
    <mergeCell ref="F53:I53"/>
    <mergeCell ref="F54:I54"/>
    <mergeCell ref="F55:I55"/>
    <mergeCell ref="F56:I56"/>
    <mergeCell ref="F57:I57"/>
    <mergeCell ref="F58:I58"/>
    <mergeCell ref="F59:I59"/>
    <mergeCell ref="F60:I60"/>
    <mergeCell ref="F61:I61"/>
    <mergeCell ref="F62:I62"/>
    <mergeCell ref="F63:I63"/>
    <mergeCell ref="F64:I64"/>
    <mergeCell ref="F65:I65"/>
    <mergeCell ref="F66:I66"/>
    <mergeCell ref="F67:I67"/>
    <mergeCell ref="F68:I68"/>
    <mergeCell ref="F69:I69"/>
    <mergeCell ref="F70:I70"/>
    <mergeCell ref="F71:I71"/>
    <mergeCell ref="F72:I72"/>
    <mergeCell ref="F73:I73"/>
    <mergeCell ref="F74:I74"/>
    <mergeCell ref="F75:I75"/>
    <mergeCell ref="F76:I76"/>
    <mergeCell ref="F77:I77"/>
    <mergeCell ref="F78:I78"/>
    <mergeCell ref="F79:I79"/>
    <mergeCell ref="F80:I80"/>
    <mergeCell ref="F81:I81"/>
    <mergeCell ref="F82:I82"/>
    <mergeCell ref="F83:I83"/>
    <mergeCell ref="F84:I84"/>
    <mergeCell ref="F85:I85"/>
    <mergeCell ref="F86:I86"/>
    <mergeCell ref="F87:I87"/>
    <mergeCell ref="F88:I88"/>
    <mergeCell ref="F89:I89"/>
    <mergeCell ref="F90:I90"/>
    <mergeCell ref="F91:I91"/>
    <mergeCell ref="F92:I92"/>
    <mergeCell ref="F93:I93"/>
    <mergeCell ref="F94:I94"/>
    <mergeCell ref="F95:I95"/>
    <mergeCell ref="F96:I96"/>
    <mergeCell ref="F97:I97"/>
    <mergeCell ref="F98:I98"/>
    <mergeCell ref="F99:I99"/>
    <mergeCell ref="F100:I100"/>
    <mergeCell ref="F101:I101"/>
    <mergeCell ref="F102:I102"/>
    <mergeCell ref="F103:I103"/>
    <mergeCell ref="F104:I104"/>
    <mergeCell ref="F105:I105"/>
    <mergeCell ref="F106:I106"/>
    <mergeCell ref="F107:I107"/>
    <mergeCell ref="F108:I108"/>
    <mergeCell ref="F109:I109"/>
    <mergeCell ref="F110:I110"/>
    <mergeCell ref="F111:I111"/>
    <mergeCell ref="F112:I112"/>
    <mergeCell ref="F113:I113"/>
    <mergeCell ref="F114:I114"/>
    <mergeCell ref="F115:I115"/>
    <mergeCell ref="F116:I116"/>
    <mergeCell ref="F117:I117"/>
    <mergeCell ref="F118:I118"/>
    <mergeCell ref="F119:I119"/>
    <mergeCell ref="F120:I120"/>
    <mergeCell ref="F121:I121"/>
    <mergeCell ref="F122:I122"/>
    <mergeCell ref="F123:I123"/>
    <mergeCell ref="F124:I124"/>
    <mergeCell ref="F125:I125"/>
    <mergeCell ref="F126:I126"/>
    <mergeCell ref="F127:I127"/>
    <mergeCell ref="F128:I128"/>
    <mergeCell ref="F129:I129"/>
    <mergeCell ref="F130:I130"/>
    <mergeCell ref="F131:I131"/>
    <mergeCell ref="F132:I132"/>
    <mergeCell ref="F133:I133"/>
    <mergeCell ref="F134:I134"/>
    <mergeCell ref="F135:I135"/>
    <mergeCell ref="F136:I136"/>
    <mergeCell ref="F137:I137"/>
    <mergeCell ref="F138:I138"/>
    <mergeCell ref="F139:I139"/>
    <mergeCell ref="F140:I140"/>
    <mergeCell ref="F141:I141"/>
    <mergeCell ref="F142:I142"/>
    <mergeCell ref="F143:I143"/>
    <mergeCell ref="F144:I144"/>
    <mergeCell ref="F145:I145"/>
    <mergeCell ref="F146:I146"/>
    <mergeCell ref="F147:I147"/>
    <mergeCell ref="F148:I148"/>
    <mergeCell ref="F149:I149"/>
    <mergeCell ref="F150:I150"/>
    <mergeCell ref="F151:I151"/>
    <mergeCell ref="F152:I152"/>
    <mergeCell ref="F153:I153"/>
    <mergeCell ref="F154:I154"/>
    <mergeCell ref="F155:I155"/>
    <mergeCell ref="F156:I156"/>
    <mergeCell ref="F157:I157"/>
    <mergeCell ref="F158:I158"/>
    <mergeCell ref="F159:I159"/>
    <mergeCell ref="F160:I160"/>
    <mergeCell ref="F161:I161"/>
    <mergeCell ref="F162:I162"/>
    <mergeCell ref="F163:I163"/>
    <mergeCell ref="F164:I164"/>
    <mergeCell ref="F165:I165"/>
    <mergeCell ref="F166:I166"/>
    <mergeCell ref="F167:I167"/>
    <mergeCell ref="F168:I168"/>
    <mergeCell ref="F169:I169"/>
    <mergeCell ref="F170:I170"/>
    <mergeCell ref="F171:I171"/>
    <mergeCell ref="F172:I172"/>
    <mergeCell ref="F173:I173"/>
    <mergeCell ref="F174:I174"/>
    <mergeCell ref="F175:I175"/>
    <mergeCell ref="F176:I176"/>
    <mergeCell ref="F177:I177"/>
    <mergeCell ref="F178:I178"/>
    <mergeCell ref="F179:I179"/>
    <mergeCell ref="F180:I180"/>
    <mergeCell ref="F181:I181"/>
    <mergeCell ref="F182:I182"/>
    <mergeCell ref="F183:I183"/>
    <mergeCell ref="F184:I184"/>
    <mergeCell ref="F185:I185"/>
    <mergeCell ref="F186:I186"/>
    <mergeCell ref="F187:I187"/>
    <mergeCell ref="F188:I188"/>
    <mergeCell ref="F189:I189"/>
    <mergeCell ref="F190:I190"/>
    <mergeCell ref="F191:I191"/>
    <mergeCell ref="F192:I192"/>
    <mergeCell ref="F193:I193"/>
    <mergeCell ref="F194:I194"/>
    <mergeCell ref="F195:I195"/>
    <mergeCell ref="F196:I196"/>
    <mergeCell ref="F197:I197"/>
    <mergeCell ref="F198:I198"/>
    <mergeCell ref="F199:I199"/>
    <mergeCell ref="F200:I200"/>
    <mergeCell ref="F201:I201"/>
    <mergeCell ref="F202:I202"/>
    <mergeCell ref="F203:I203"/>
    <mergeCell ref="F204:I204"/>
    <mergeCell ref="F205:I205"/>
    <mergeCell ref="F206:I206"/>
    <mergeCell ref="F207:I207"/>
    <mergeCell ref="F208:I208"/>
    <mergeCell ref="F209:I209"/>
    <mergeCell ref="F210:I210"/>
    <mergeCell ref="F211:I211"/>
    <mergeCell ref="F212:I212"/>
    <mergeCell ref="F213:I213"/>
    <mergeCell ref="F214:I214"/>
    <mergeCell ref="F215:I215"/>
    <mergeCell ref="F216:I216"/>
    <mergeCell ref="F217:I217"/>
    <mergeCell ref="F218:I218"/>
    <mergeCell ref="F219:I219"/>
    <mergeCell ref="F220:I220"/>
    <mergeCell ref="F221:I221"/>
    <mergeCell ref="F222:I222"/>
    <mergeCell ref="F223:I223"/>
    <mergeCell ref="F224:I224"/>
    <mergeCell ref="F225:I225"/>
    <mergeCell ref="F226:I226"/>
    <mergeCell ref="F227:I227"/>
    <mergeCell ref="F228:I228"/>
    <mergeCell ref="F229:I229"/>
    <mergeCell ref="F230:I230"/>
    <mergeCell ref="F231:I231"/>
    <mergeCell ref="F232:I232"/>
    <mergeCell ref="F233:I233"/>
    <mergeCell ref="F234:I234"/>
    <mergeCell ref="F235:I235"/>
    <mergeCell ref="F236:I236"/>
    <mergeCell ref="F237:I237"/>
    <mergeCell ref="F238:I238"/>
    <mergeCell ref="F239:I239"/>
    <mergeCell ref="F240:I240"/>
    <mergeCell ref="F241:I241"/>
    <mergeCell ref="F242:I242"/>
    <mergeCell ref="F243:I243"/>
    <mergeCell ref="F244:I244"/>
    <mergeCell ref="F245:I245"/>
    <mergeCell ref="F246:I246"/>
    <mergeCell ref="F247:I247"/>
    <mergeCell ref="F248:I248"/>
    <mergeCell ref="F249:I249"/>
    <mergeCell ref="F250:I250"/>
    <mergeCell ref="F251:I251"/>
    <mergeCell ref="F252:I252"/>
    <mergeCell ref="F253:I253"/>
    <mergeCell ref="F254:I254"/>
    <mergeCell ref="F255:I255"/>
    <mergeCell ref="F256:I256"/>
    <mergeCell ref="F257:I257"/>
    <mergeCell ref="F258:I258"/>
    <mergeCell ref="F259:I259"/>
    <mergeCell ref="F260:I260"/>
    <mergeCell ref="F261:I261"/>
    <mergeCell ref="F262:I262"/>
    <mergeCell ref="F263:I263"/>
    <mergeCell ref="F264:I264"/>
    <mergeCell ref="F265:I265"/>
    <mergeCell ref="F266:I266"/>
    <mergeCell ref="F267:I267"/>
    <mergeCell ref="F268:I268"/>
    <mergeCell ref="F269:I269"/>
    <mergeCell ref="F270:I270"/>
    <mergeCell ref="F271:I271"/>
    <mergeCell ref="F272:I272"/>
    <mergeCell ref="F273:I273"/>
    <mergeCell ref="F274:I274"/>
    <mergeCell ref="F275:I275"/>
    <mergeCell ref="F276:I276"/>
    <mergeCell ref="F277:I277"/>
    <mergeCell ref="F278:I278"/>
    <mergeCell ref="F279:I279"/>
    <mergeCell ref="F280:I280"/>
    <mergeCell ref="F281:I281"/>
    <mergeCell ref="F282:I282"/>
    <mergeCell ref="F283:I283"/>
    <mergeCell ref="F284:I284"/>
    <mergeCell ref="F285:I285"/>
    <mergeCell ref="F286:I286"/>
    <mergeCell ref="F287:I287"/>
    <mergeCell ref="F288:I288"/>
    <mergeCell ref="F289:I289"/>
    <mergeCell ref="F290:I290"/>
    <mergeCell ref="F291:I291"/>
    <mergeCell ref="F292:I292"/>
    <mergeCell ref="F293:I293"/>
    <mergeCell ref="F294:I294"/>
    <mergeCell ref="F295:I295"/>
    <mergeCell ref="F296:I296"/>
    <mergeCell ref="F297:I297"/>
    <mergeCell ref="F298:I298"/>
    <mergeCell ref="F299:I299"/>
    <mergeCell ref="F300:I300"/>
    <mergeCell ref="F301:I301"/>
    <mergeCell ref="F302:I302"/>
    <mergeCell ref="F303:I303"/>
    <mergeCell ref="F304:I304"/>
    <mergeCell ref="F305:I305"/>
    <mergeCell ref="F306:I306"/>
    <mergeCell ref="F307:I307"/>
    <mergeCell ref="F308:I308"/>
    <mergeCell ref="F309:I309"/>
    <mergeCell ref="F310:I310"/>
    <mergeCell ref="F311:I311"/>
    <mergeCell ref="F312:I312"/>
    <mergeCell ref="F313:I313"/>
    <mergeCell ref="F314:I314"/>
    <mergeCell ref="F315:I315"/>
    <mergeCell ref="F316:I316"/>
    <mergeCell ref="F317:I317"/>
    <mergeCell ref="F318:I318"/>
    <mergeCell ref="F319:I319"/>
    <mergeCell ref="F320:I320"/>
    <mergeCell ref="F321:I321"/>
    <mergeCell ref="F322:I322"/>
    <mergeCell ref="F323:I323"/>
    <mergeCell ref="F324:I324"/>
    <mergeCell ref="F325:I325"/>
    <mergeCell ref="F326:I326"/>
    <mergeCell ref="F327:I327"/>
    <mergeCell ref="F328:I328"/>
    <mergeCell ref="F329:I329"/>
    <mergeCell ref="F330:I330"/>
    <mergeCell ref="F331:I331"/>
    <mergeCell ref="F332:I332"/>
    <mergeCell ref="F333:I333"/>
    <mergeCell ref="F334:I334"/>
    <mergeCell ref="F335:I335"/>
    <mergeCell ref="F336:I336"/>
    <mergeCell ref="F337:I337"/>
    <mergeCell ref="F338:I338"/>
    <mergeCell ref="F339:I339"/>
    <mergeCell ref="F340:I340"/>
    <mergeCell ref="F341:I341"/>
    <mergeCell ref="F342:I342"/>
    <mergeCell ref="F343:I343"/>
    <mergeCell ref="F344:I344"/>
    <mergeCell ref="F345:I345"/>
    <mergeCell ref="F346:I346"/>
    <mergeCell ref="F347:I347"/>
    <mergeCell ref="F348:I348"/>
    <mergeCell ref="F349:I349"/>
    <mergeCell ref="F350:I350"/>
    <mergeCell ref="F351:I351"/>
    <mergeCell ref="F352:I352"/>
    <mergeCell ref="F353:I353"/>
    <mergeCell ref="F354:I354"/>
    <mergeCell ref="F355:I355"/>
    <mergeCell ref="F356:I356"/>
    <mergeCell ref="F357:I357"/>
    <mergeCell ref="F358:I358"/>
    <mergeCell ref="F359:I359"/>
    <mergeCell ref="F360:I360"/>
    <mergeCell ref="F361:I361"/>
    <mergeCell ref="F362:I362"/>
    <mergeCell ref="F363:I363"/>
    <mergeCell ref="F364:I364"/>
    <mergeCell ref="F365:I365"/>
    <mergeCell ref="F366:I366"/>
    <mergeCell ref="F367:I367"/>
    <mergeCell ref="F368:I368"/>
    <mergeCell ref="F369:I369"/>
    <mergeCell ref="F370:I370"/>
    <mergeCell ref="F371:I371"/>
    <mergeCell ref="F372:I372"/>
    <mergeCell ref="F373:I373"/>
    <mergeCell ref="F374:I374"/>
    <mergeCell ref="F375:I375"/>
    <mergeCell ref="F376:I376"/>
    <mergeCell ref="F377:I377"/>
    <mergeCell ref="F378:I378"/>
    <mergeCell ref="F379:I379"/>
    <mergeCell ref="F380:I380"/>
    <mergeCell ref="F381:I381"/>
    <mergeCell ref="F382:I382"/>
    <mergeCell ref="F383:I383"/>
    <mergeCell ref="F384:I384"/>
    <mergeCell ref="F385:I385"/>
    <mergeCell ref="F386:I386"/>
    <mergeCell ref="F387:I387"/>
    <mergeCell ref="F388:I388"/>
    <mergeCell ref="F389:I389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S401"/>
  <sheetViews>
    <sheetView showFormulas="false" showGridLines="true" showRowColHeaders="true" showZeros="true" rightToLeft="false" tabSelected="false" showOutlineSymbols="true" defaultGridColor="true" view="pageBreakPreview" topLeftCell="A1" colorId="64" zoomScale="89" zoomScaleNormal="115" zoomScalePageLayoutView="89" workbookViewId="0">
      <selection pane="topLeft" activeCell="D278" activeCellId="0" sqref="D278"/>
    </sheetView>
  </sheetViews>
  <sheetFormatPr defaultColWidth="9.15625" defaultRowHeight="15.75" zeroHeight="false" outlineLevelRow="0" outlineLevelCol="0"/>
  <cols>
    <col collapsed="false" customWidth="false" hidden="false" outlineLevel="0" max="2" min="1" style="105" width="9.14"/>
    <col collapsed="false" customWidth="true" hidden="false" outlineLevel="0" max="3" min="3" style="105" width="10.85"/>
    <col collapsed="false" customWidth="true" hidden="false" outlineLevel="0" max="4" min="4" style="105" width="16.71"/>
    <col collapsed="false" customWidth="true" hidden="false" outlineLevel="0" max="5" min="5" style="105" width="71.29"/>
    <col collapsed="false" customWidth="false" hidden="false" outlineLevel="0" max="7" min="6" style="105" width="9.14"/>
    <col collapsed="false" customWidth="true" hidden="false" outlineLevel="0" max="8" min="8" style="105" width="12.86"/>
    <col collapsed="false" customWidth="true" hidden="false" outlineLevel="0" max="9" min="9" style="105" width="13.57"/>
    <col collapsed="false" customWidth="true" hidden="false" outlineLevel="0" max="10" min="10" style="105" width="14.7"/>
    <col collapsed="false" customWidth="true" hidden="false" outlineLevel="0" max="11" min="11" style="106" width="15.15"/>
    <col collapsed="false" customWidth="true" hidden="false" outlineLevel="0" max="12" min="12" style="105" width="14.7"/>
    <col collapsed="false" customWidth="true" hidden="false" outlineLevel="0" max="13" min="13" style="107" width="14.7"/>
    <col collapsed="false" customWidth="false" hidden="false" outlineLevel="0" max="1024" min="14" style="105" width="9.14"/>
  </cols>
  <sheetData>
    <row r="1" customFormat="false" ht="15.75" hidden="false" customHeight="false" outlineLevel="0" collapsed="false">
      <c r="A1" s="46"/>
      <c r="B1" s="108"/>
      <c r="C1" s="109"/>
      <c r="D1" s="109"/>
      <c r="E1" s="46"/>
      <c r="F1" s="46"/>
      <c r="G1" s="110"/>
      <c r="H1" s="111"/>
      <c r="I1" s="112"/>
      <c r="J1" s="112"/>
      <c r="K1" s="113"/>
      <c r="L1" s="112"/>
      <c r="M1" s="114"/>
    </row>
    <row r="2" customFormat="false" ht="15.75" hidden="false" customHeight="false" outlineLevel="0" collapsed="false">
      <c r="A2" s="46"/>
      <c r="B2" s="47"/>
      <c r="C2" s="47"/>
      <c r="D2" s="47"/>
      <c r="E2" s="47"/>
      <c r="F2" s="47"/>
      <c r="G2" s="47"/>
      <c r="H2" s="47"/>
      <c r="I2" s="47"/>
      <c r="J2" s="47"/>
      <c r="K2" s="115"/>
      <c r="L2" s="116"/>
      <c r="M2" s="117"/>
    </row>
    <row r="3" customFormat="false" ht="15.75" hidden="false" customHeight="false" outlineLevel="0" collapsed="false">
      <c r="A3" s="46"/>
      <c r="B3" s="118" t="str">
        <f aca="false">MC!B3</f>
        <v>OBRA: REFORMA DA CRECHE JAMES YUNG</v>
      </c>
      <c r="C3" s="119"/>
      <c r="D3" s="120"/>
      <c r="E3" s="37"/>
      <c r="F3" s="37"/>
      <c r="G3" s="33"/>
      <c r="H3" s="121"/>
      <c r="I3" s="121"/>
      <c r="J3" s="121"/>
      <c r="K3" s="122" t="s">
        <v>177</v>
      </c>
      <c r="L3" s="122"/>
      <c r="M3" s="122"/>
    </row>
    <row r="4" customFormat="false" ht="15.75" hidden="false" customHeight="false" outlineLevel="0" collapsed="false">
      <c r="A4" s="46"/>
      <c r="B4" s="118" t="str">
        <f aca="false">MC!B4</f>
        <v>LOCAL: VILA DONDENONI, S/N°, ALTO CAXIXE, VENDA NOVA DO IMIGRANTE - ES </v>
      </c>
      <c r="C4" s="119"/>
      <c r="D4" s="120"/>
      <c r="E4" s="37"/>
      <c r="F4" s="37"/>
      <c r="G4" s="33"/>
      <c r="H4" s="121"/>
      <c r="I4" s="121"/>
      <c r="J4" s="121"/>
      <c r="K4" s="122"/>
      <c r="L4" s="122"/>
      <c r="M4" s="122"/>
    </row>
    <row r="5" customFormat="false" ht="15.75" hidden="false" customHeight="false" outlineLevel="0" collapsed="false">
      <c r="A5" s="46"/>
      <c r="B5" s="118" t="str">
        <f aca="false">MC!B5</f>
        <v>PROPRIETÁRIO: PREFEITURA MUNICIPAL DE VENDA NOVA DO IMIGRANTE</v>
      </c>
      <c r="C5" s="119"/>
      <c r="D5" s="120"/>
      <c r="E5" s="37"/>
      <c r="F5" s="37"/>
      <c r="G5" s="33"/>
      <c r="H5" s="121"/>
      <c r="I5" s="121"/>
      <c r="J5" s="121"/>
      <c r="K5" s="122"/>
      <c r="L5" s="122"/>
      <c r="M5" s="122"/>
    </row>
    <row r="6" customFormat="false" ht="15.75" hidden="false" customHeight="false" outlineLevel="0" collapsed="false">
      <c r="A6" s="46"/>
      <c r="B6" s="118" t="str">
        <f aca="false">MC!B6</f>
        <v>DATA: 09/02/2024</v>
      </c>
      <c r="C6" s="123"/>
      <c r="D6" s="123"/>
      <c r="E6" s="37"/>
      <c r="F6" s="37"/>
      <c r="G6" s="33"/>
      <c r="H6" s="121"/>
      <c r="I6" s="121"/>
      <c r="J6" s="121"/>
      <c r="K6" s="122"/>
      <c r="L6" s="122"/>
      <c r="M6" s="122"/>
    </row>
    <row r="7" customFormat="false" ht="15.75" hidden="false" customHeight="false" outlineLevel="0" collapsed="false">
      <c r="A7" s="46"/>
      <c r="B7" s="118" t="str">
        <f aca="false">MC!B7</f>
        <v>REFERENCIAL DE PREÇOS: SINAPI, DER-ES EDIFICAÇÕES E SETOP-MG</v>
      </c>
      <c r="C7" s="119"/>
      <c r="D7" s="120"/>
      <c r="E7" s="37"/>
      <c r="F7" s="37"/>
      <c r="G7" s="33"/>
      <c r="H7" s="121"/>
      <c r="I7" s="121"/>
      <c r="J7" s="121"/>
      <c r="K7" s="122"/>
      <c r="L7" s="122"/>
      <c r="M7" s="122"/>
    </row>
    <row r="8" customFormat="false" ht="15.75" hidden="false" customHeight="false" outlineLevel="0" collapsed="false">
      <c r="A8" s="46"/>
      <c r="B8" s="118" t="str">
        <f aca="false">MC!B8</f>
        <v>DATA BASE: SINAPI 12/2023 E DER-ES EDIFICAÇÕES 11/2023 SETOP-MG 08/2023</v>
      </c>
      <c r="C8" s="119"/>
      <c r="D8" s="120"/>
      <c r="E8" s="37"/>
      <c r="F8" s="37"/>
      <c r="G8" s="33"/>
      <c r="H8" s="121"/>
      <c r="I8" s="121"/>
      <c r="J8" s="121"/>
      <c r="K8" s="122"/>
      <c r="L8" s="122"/>
      <c r="M8" s="122"/>
    </row>
    <row r="9" customFormat="false" ht="15.75" hidden="false" customHeight="false" outlineLevel="0" collapsed="false">
      <c r="A9" s="46"/>
      <c r="B9" s="118" t="str">
        <f aca="false">MC!B9</f>
        <v>BDI:</v>
      </c>
      <c r="C9" s="124" t="n">
        <f aca="false">MC!C9</f>
        <v>0.2332</v>
      </c>
      <c r="D9" s="125"/>
      <c r="E9" s="37"/>
      <c r="F9" s="37"/>
      <c r="G9" s="33"/>
      <c r="H9" s="121"/>
      <c r="I9" s="121"/>
      <c r="J9" s="121"/>
      <c r="K9" s="122"/>
      <c r="L9" s="122"/>
      <c r="M9" s="122"/>
    </row>
    <row r="10" customFormat="false" ht="15.75" hidden="false" customHeight="false" outlineLevel="0" collapsed="false">
      <c r="A10" s="46"/>
      <c r="B10" s="118" t="str">
        <f aca="false">MC!B10</f>
        <v>ENCARGOS SOCIAIS: 85,00%</v>
      </c>
      <c r="C10" s="119"/>
      <c r="D10" s="125"/>
      <c r="E10" s="37"/>
      <c r="F10" s="37"/>
      <c r="G10" s="33"/>
      <c r="H10" s="121"/>
      <c r="I10" s="121"/>
      <c r="J10" s="121"/>
      <c r="K10" s="122"/>
      <c r="L10" s="122"/>
      <c r="M10" s="122"/>
    </row>
    <row r="11" customFormat="false" ht="15.75" hidden="false" customHeight="false" outlineLevel="0" collapsed="false">
      <c r="A11" s="46"/>
      <c r="B11" s="118" t="str">
        <f aca="false">MC!B11</f>
        <v>ORÇAMENTISTA: EDUARDO DELFINO BOTACIM - ENGENHEIRO CIVIL - CREA ES-48207/D</v>
      </c>
      <c r="C11" s="126"/>
      <c r="D11" s="127"/>
      <c r="E11" s="45"/>
      <c r="F11" s="128"/>
      <c r="G11" s="33"/>
      <c r="H11" s="121"/>
      <c r="I11" s="121"/>
      <c r="J11" s="121"/>
      <c r="K11" s="122"/>
      <c r="L11" s="122"/>
      <c r="M11" s="122"/>
    </row>
    <row r="12" customFormat="false" ht="15.75" hidden="false" customHeight="false" outlineLevel="0" collapsed="false">
      <c r="A12" s="46"/>
      <c r="B12" s="47"/>
      <c r="C12" s="47"/>
      <c r="D12" s="47"/>
      <c r="E12" s="47"/>
      <c r="F12" s="47"/>
      <c r="G12" s="47"/>
      <c r="H12" s="47"/>
      <c r="I12" s="47"/>
      <c r="J12" s="47"/>
      <c r="M12" s="129"/>
    </row>
    <row r="13" customFormat="false" ht="14.25" hidden="false" customHeight="false" outlineLevel="0" collapsed="false">
      <c r="A13" s="46"/>
      <c r="B13" s="48" t="s">
        <v>178</v>
      </c>
      <c r="C13" s="48"/>
      <c r="D13" s="48"/>
      <c r="E13" s="48"/>
      <c r="F13" s="48"/>
      <c r="G13" s="48"/>
      <c r="H13" s="130" t="s">
        <v>179</v>
      </c>
      <c r="I13" s="130"/>
      <c r="J13" s="130"/>
      <c r="K13" s="131" t="s">
        <v>180</v>
      </c>
      <c r="L13" s="131"/>
      <c r="M13" s="131"/>
    </row>
    <row r="14" customFormat="false" ht="15.75" hidden="false" customHeight="false" outlineLevel="0" collapsed="false">
      <c r="A14" s="46"/>
      <c r="B14" s="47"/>
      <c r="C14" s="47"/>
      <c r="D14" s="47"/>
      <c r="E14" s="47"/>
      <c r="F14" s="47"/>
      <c r="G14" s="47"/>
      <c r="H14" s="47"/>
      <c r="I14" s="47"/>
      <c r="J14" s="47"/>
      <c r="M14" s="129"/>
    </row>
    <row r="15" customFormat="false" ht="25.5" hidden="false" customHeight="false" outlineLevel="0" collapsed="false">
      <c r="A15" s="46"/>
      <c r="B15" s="48" t="s">
        <v>33</v>
      </c>
      <c r="C15" s="48" t="s">
        <v>34</v>
      </c>
      <c r="D15" s="48" t="s">
        <v>35</v>
      </c>
      <c r="E15" s="48" t="s">
        <v>36</v>
      </c>
      <c r="F15" s="48" t="s">
        <v>181</v>
      </c>
      <c r="G15" s="49" t="s">
        <v>38</v>
      </c>
      <c r="H15" s="132" t="s">
        <v>182</v>
      </c>
      <c r="I15" s="133" t="s">
        <v>183</v>
      </c>
      <c r="J15" s="133" t="s">
        <v>184</v>
      </c>
      <c r="K15" s="134" t="s">
        <v>183</v>
      </c>
      <c r="L15" s="133" t="s">
        <v>184</v>
      </c>
      <c r="M15" s="133" t="s">
        <v>185</v>
      </c>
    </row>
    <row r="16" customFormat="false" ht="15.75" hidden="false" customHeight="false" outlineLevel="0" collapsed="false">
      <c r="A16" s="46"/>
      <c r="B16" s="50" t="n">
        <v>1</v>
      </c>
      <c r="C16" s="50"/>
      <c r="D16" s="51"/>
      <c r="E16" s="52" t="s">
        <v>186</v>
      </c>
      <c r="F16" s="52"/>
      <c r="G16" s="51"/>
      <c r="H16" s="135"/>
      <c r="I16" s="136"/>
      <c r="J16" s="136"/>
      <c r="K16" s="137"/>
      <c r="L16" s="136"/>
      <c r="M16" s="138"/>
    </row>
    <row r="17" customFormat="false" ht="15.75" hidden="false" customHeight="false" outlineLevel="0" collapsed="false">
      <c r="A17" s="46"/>
      <c r="B17" s="139" t="s">
        <v>187</v>
      </c>
      <c r="C17" s="139" t="s">
        <v>188</v>
      </c>
      <c r="D17" s="71" t="n">
        <v>20305</v>
      </c>
      <c r="E17" s="140" t="s">
        <v>189</v>
      </c>
      <c r="F17" s="71" t="s">
        <v>190</v>
      </c>
      <c r="G17" s="56" t="n">
        <f aca="false">MC!J17</f>
        <v>6</v>
      </c>
      <c r="H17" s="141" t="n">
        <v>329.94</v>
      </c>
      <c r="I17" s="142" t="n">
        <f aca="false">ROUND((1+ROUND($C$9,4))*H17,2)</f>
        <v>406.88</v>
      </c>
      <c r="J17" s="143" t="n">
        <f aca="false">ROUND(G17*I17,2)</f>
        <v>2441.28</v>
      </c>
      <c r="K17" s="144"/>
      <c r="L17" s="145" t="n">
        <f aca="false">ROUND(K17*G17,2)</f>
        <v>0</v>
      </c>
      <c r="M17" s="146" t="str">
        <f aca="false">IF(K17&lt;=I17,"ok","ERRO")</f>
        <v>ok</v>
      </c>
    </row>
    <row r="18" customFormat="false" ht="25.5" hidden="false" customHeight="false" outlineLevel="0" collapsed="false">
      <c r="A18" s="46"/>
      <c r="B18" s="139" t="s">
        <v>191</v>
      </c>
      <c r="C18" s="139" t="s">
        <v>188</v>
      </c>
      <c r="D18" s="147" t="n">
        <v>20339</v>
      </c>
      <c r="E18" s="140" t="s">
        <v>192</v>
      </c>
      <c r="F18" s="71" t="s">
        <v>190</v>
      </c>
      <c r="G18" s="56" t="n">
        <f aca="false">MC!J18</f>
        <v>44</v>
      </c>
      <c r="H18" s="141" t="n">
        <v>22.59</v>
      </c>
      <c r="I18" s="142" t="n">
        <f aca="false">ROUND((1+ROUND($C$9,4))*H18,2)</f>
        <v>27.86</v>
      </c>
      <c r="J18" s="142" t="n">
        <f aca="false">ROUND(G18*I18,2)</f>
        <v>1225.84</v>
      </c>
      <c r="K18" s="144"/>
      <c r="L18" s="145" t="n">
        <f aca="false">ROUND(K18*G18,2)</f>
        <v>0</v>
      </c>
      <c r="M18" s="146" t="str">
        <f aca="false">IF(K18&lt;=I18,"ok","ERRO")</f>
        <v>ok</v>
      </c>
    </row>
    <row r="19" customFormat="false" ht="38.25" hidden="false" customHeight="false" outlineLevel="0" collapsed="false">
      <c r="A19" s="46"/>
      <c r="B19" s="139" t="s">
        <v>193</v>
      </c>
      <c r="C19" s="139" t="s">
        <v>188</v>
      </c>
      <c r="D19" s="147" t="n">
        <v>20701</v>
      </c>
      <c r="E19" s="140" t="s">
        <v>194</v>
      </c>
      <c r="F19" s="71" t="s">
        <v>190</v>
      </c>
      <c r="G19" s="56" t="n">
        <f aca="false">MC!J19</f>
        <v>6</v>
      </c>
      <c r="H19" s="141" t="n">
        <v>837.01</v>
      </c>
      <c r="I19" s="142" t="n">
        <f aca="false">ROUND((1+ROUND($C$9,4))*H19,2)</f>
        <v>1032.2</v>
      </c>
      <c r="J19" s="142" t="n">
        <f aca="false">ROUND(G19*I19,2)</f>
        <v>6193.2</v>
      </c>
      <c r="K19" s="144"/>
      <c r="L19" s="145" t="n">
        <f aca="false">ROUND(K19*G19,2)</f>
        <v>0</v>
      </c>
      <c r="M19" s="146" t="str">
        <f aca="false">IF(K19&lt;=I19,"ok","ERRO")</f>
        <v>ok</v>
      </c>
    </row>
    <row r="20" customFormat="false" ht="38.25" hidden="false" customHeight="false" outlineLevel="0" collapsed="false">
      <c r="A20" s="46"/>
      <c r="B20" s="139" t="s">
        <v>195</v>
      </c>
      <c r="C20" s="139" t="s">
        <v>188</v>
      </c>
      <c r="D20" s="147" t="n">
        <v>20702</v>
      </c>
      <c r="E20" s="140" t="s">
        <v>196</v>
      </c>
      <c r="F20" s="71" t="s">
        <v>190</v>
      </c>
      <c r="G20" s="56" t="n">
        <f aca="false">MC!J20</f>
        <v>10</v>
      </c>
      <c r="H20" s="141" t="n">
        <v>611.26</v>
      </c>
      <c r="I20" s="142" t="n">
        <f aca="false">ROUND((1+ROUND($C$9,4))*H20,2)</f>
        <v>753.81</v>
      </c>
      <c r="J20" s="142" t="n">
        <f aca="false">ROUND(G20*I20,2)</f>
        <v>7538.1</v>
      </c>
      <c r="K20" s="144"/>
      <c r="L20" s="145" t="n">
        <f aca="false">ROUND(K20*G20,2)</f>
        <v>0</v>
      </c>
      <c r="M20" s="146" t="str">
        <f aca="false">IF(K20&lt;=I20,"ok","ERRO")</f>
        <v>ok</v>
      </c>
    </row>
    <row r="21" customFormat="false" ht="25.5" hidden="false" customHeight="false" outlineLevel="0" collapsed="false">
      <c r="A21" s="46"/>
      <c r="B21" s="139" t="s">
        <v>197</v>
      </c>
      <c r="C21" s="139" t="s">
        <v>198</v>
      </c>
      <c r="D21" s="147" t="n">
        <v>93212</v>
      </c>
      <c r="E21" s="140" t="s">
        <v>199</v>
      </c>
      <c r="F21" s="71" t="s">
        <v>190</v>
      </c>
      <c r="G21" s="56" t="n">
        <f aca="false">MC!J21</f>
        <v>5</v>
      </c>
      <c r="H21" s="141" t="n">
        <v>948.58</v>
      </c>
      <c r="I21" s="142" t="n">
        <f aca="false">ROUND((1+ROUND($C$9,4))*H21,2)</f>
        <v>1169.79</v>
      </c>
      <c r="J21" s="142" t="n">
        <f aca="false">ROUND(G21*I21,2)</f>
        <v>5848.95</v>
      </c>
      <c r="K21" s="144"/>
      <c r="L21" s="145" t="n">
        <f aca="false">ROUND(K21*G21,2)</f>
        <v>0</v>
      </c>
      <c r="M21" s="146" t="str">
        <f aca="false">IF(K21&lt;=I21,"ok","ERRO")</f>
        <v>ok</v>
      </c>
    </row>
    <row r="22" customFormat="false" ht="38.25" hidden="false" customHeight="false" outlineLevel="0" collapsed="false">
      <c r="A22" s="46"/>
      <c r="B22" s="139" t="s">
        <v>200</v>
      </c>
      <c r="C22" s="139" t="s">
        <v>201</v>
      </c>
      <c r="D22" s="147" t="n">
        <v>1</v>
      </c>
      <c r="E22" s="140" t="str">
        <f aca="false">'COMP.01'!A12</f>
        <v>Tapume Telha Metálica Ondulada em Alúminio ou Zinco (Galvalume) e=0,43mm COR natural h=2,20m, incl. montagem estr. mad. 8"x8", e portão com 3,00m de largura (Reaproveitamento 1x) </v>
      </c>
      <c r="F22" s="71" t="s">
        <v>202</v>
      </c>
      <c r="G22" s="56" t="n">
        <f aca="false">MC!J22</f>
        <v>143.4</v>
      </c>
      <c r="H22" s="141" t="n">
        <f aca="false">'COMP.01'!H23</f>
        <v>103.33</v>
      </c>
      <c r="I22" s="142" t="n">
        <f aca="false">ROUND((1+ROUND($C$9,4))*H22,2)</f>
        <v>127.43</v>
      </c>
      <c r="J22" s="142" t="n">
        <f aca="false">ROUND(G22*I22,2)</f>
        <v>18273.46</v>
      </c>
      <c r="K22" s="148" t="n">
        <f aca="false">'COMP.01'!J24</f>
        <v>0</v>
      </c>
      <c r="L22" s="145" t="n">
        <f aca="false">ROUND(K22*G22,2)</f>
        <v>0</v>
      </c>
      <c r="M22" s="146" t="str">
        <f aca="false">IF(K22&lt;=I22,"ok","ERRO")</f>
        <v>ok</v>
      </c>
    </row>
    <row r="23" customFormat="false" ht="15.75" hidden="false" customHeight="false" outlineLevel="0" collapsed="false">
      <c r="A23" s="46"/>
      <c r="B23" s="149"/>
      <c r="C23" s="149"/>
      <c r="D23" s="149"/>
      <c r="E23" s="149"/>
      <c r="F23" s="149"/>
      <c r="G23" s="149"/>
      <c r="H23" s="149"/>
      <c r="I23" s="149" t="s">
        <v>203</v>
      </c>
      <c r="J23" s="149" t="n">
        <f aca="false">SUM(J17:J22)</f>
        <v>41520.83</v>
      </c>
      <c r="K23" s="150"/>
      <c r="L23" s="149" t="n">
        <f aca="false">SUM(L17:L22)</f>
        <v>0</v>
      </c>
      <c r="M23" s="151"/>
    </row>
    <row r="24" customFormat="false" ht="15.75" hidden="false" customHeight="false" outlineLevel="0" collapsed="false">
      <c r="A24" s="46"/>
      <c r="B24" s="152"/>
      <c r="C24" s="153"/>
      <c r="D24" s="154"/>
      <c r="E24" s="155"/>
      <c r="F24" s="154"/>
      <c r="G24" s="154"/>
      <c r="H24" s="154"/>
      <c r="I24" s="156" t="s">
        <v>204</v>
      </c>
      <c r="J24" s="156" t="n">
        <f aca="false">J23</f>
        <v>41520.83</v>
      </c>
      <c r="K24" s="157"/>
      <c r="L24" s="156" t="n">
        <f aca="false">L23</f>
        <v>0</v>
      </c>
      <c r="M24" s="158"/>
    </row>
    <row r="25" customFormat="false" ht="15.75" hidden="false" customHeight="false" outlineLevel="0" collapsed="false">
      <c r="B25" s="152"/>
      <c r="C25" s="153"/>
      <c r="D25" s="154"/>
      <c r="E25" s="155" t="s">
        <v>205</v>
      </c>
      <c r="F25" s="154"/>
      <c r="G25" s="154"/>
      <c r="H25" s="154"/>
      <c r="I25" s="154"/>
      <c r="J25" s="159"/>
      <c r="K25" s="157"/>
      <c r="L25" s="159"/>
      <c r="M25" s="160"/>
    </row>
    <row r="26" customFormat="false" ht="15.75" hidden="false" customHeight="false" outlineLevel="0" collapsed="false">
      <c r="B26" s="161" t="n">
        <v>2</v>
      </c>
      <c r="C26" s="161"/>
      <c r="D26" s="162"/>
      <c r="E26" s="163" t="s">
        <v>206</v>
      </c>
      <c r="F26" s="162"/>
      <c r="G26" s="162"/>
      <c r="H26" s="164"/>
      <c r="I26" s="162"/>
      <c r="J26" s="162"/>
      <c r="K26" s="150"/>
      <c r="L26" s="162"/>
      <c r="M26" s="165"/>
    </row>
    <row r="27" customFormat="false" ht="15.75" hidden="false" customHeight="false" outlineLevel="0" collapsed="false">
      <c r="B27" s="166" t="s">
        <v>207</v>
      </c>
      <c r="C27" s="166" t="s">
        <v>188</v>
      </c>
      <c r="D27" s="167" t="n">
        <v>30101</v>
      </c>
      <c r="E27" s="168" t="s">
        <v>208</v>
      </c>
      <c r="F27" s="68" t="s">
        <v>209</v>
      </c>
      <c r="G27" s="56" t="n">
        <f aca="false">MC!J27</f>
        <v>0.89</v>
      </c>
      <c r="H27" s="169" t="n">
        <v>54.86</v>
      </c>
      <c r="I27" s="142" t="n">
        <f aca="false">ROUND((1+ROUND($C$9,4))*H27,2)</f>
        <v>67.65</v>
      </c>
      <c r="J27" s="142" t="n">
        <f aca="false">ROUND(G27*I27,2)</f>
        <v>60.21</v>
      </c>
      <c r="K27" s="144"/>
      <c r="L27" s="145" t="n">
        <f aca="false">ROUND(K27*G27,2)</f>
        <v>0</v>
      </c>
      <c r="M27" s="146" t="str">
        <f aca="false">IF(K27&lt;=I27,"ok","ERRO")</f>
        <v>ok</v>
      </c>
    </row>
    <row r="28" customFormat="false" ht="15.75" hidden="false" customHeight="false" outlineLevel="0" collapsed="false">
      <c r="B28" s="166" t="s">
        <v>210</v>
      </c>
      <c r="C28" s="166" t="s">
        <v>188</v>
      </c>
      <c r="D28" s="167" t="n">
        <v>30119</v>
      </c>
      <c r="E28" s="168" t="s">
        <v>211</v>
      </c>
      <c r="F28" s="68" t="s">
        <v>190</v>
      </c>
      <c r="G28" s="56" t="n">
        <f aca="false">MC!J28</f>
        <v>1.96</v>
      </c>
      <c r="H28" s="169" t="n">
        <v>28.7</v>
      </c>
      <c r="I28" s="142" t="n">
        <f aca="false">ROUND((1+ROUND($C$9,4))*H28,2)</f>
        <v>35.39</v>
      </c>
      <c r="J28" s="142" t="n">
        <f aca="false">ROUND(G28*I28,2)</f>
        <v>69.36</v>
      </c>
      <c r="K28" s="144"/>
      <c r="L28" s="145" t="n">
        <f aca="false">ROUND(K28*G28,2)</f>
        <v>0</v>
      </c>
      <c r="M28" s="146" t="str">
        <f aca="false">IF(K28&lt;=I28,"ok","ERRO")</f>
        <v>ok</v>
      </c>
    </row>
    <row r="29" customFormat="false" ht="25.5" hidden="false" customHeight="false" outlineLevel="0" collapsed="false">
      <c r="B29" s="166" t="s">
        <v>212</v>
      </c>
      <c r="C29" s="166" t="s">
        <v>188</v>
      </c>
      <c r="D29" s="167" t="n">
        <v>30210</v>
      </c>
      <c r="E29" s="168" t="s">
        <v>213</v>
      </c>
      <c r="F29" s="68" t="s">
        <v>209</v>
      </c>
      <c r="G29" s="56" t="n">
        <f aca="false">MC!J29</f>
        <v>1.37</v>
      </c>
      <c r="H29" s="169" t="n">
        <v>31.78</v>
      </c>
      <c r="I29" s="142" t="n">
        <f aca="false">ROUND((1+ROUND($C$9,4))*H29,2)</f>
        <v>39.19</v>
      </c>
      <c r="J29" s="142" t="n">
        <f aca="false">ROUND(G29*I29,2)</f>
        <v>53.69</v>
      </c>
      <c r="K29" s="144"/>
      <c r="L29" s="145" t="n">
        <f aca="false">ROUND(K29*G29,2)</f>
        <v>0</v>
      </c>
      <c r="M29" s="146" t="str">
        <f aca="false">IF(K29&lt;=I29,"ok","ERRO")</f>
        <v>ok</v>
      </c>
    </row>
    <row r="30" customFormat="false" ht="15.75" hidden="false" customHeight="false" outlineLevel="0" collapsed="false">
      <c r="B30" s="161"/>
      <c r="C30" s="161"/>
      <c r="D30" s="162"/>
      <c r="E30" s="163"/>
      <c r="F30" s="162"/>
      <c r="G30" s="162"/>
      <c r="H30" s="164"/>
      <c r="I30" s="162"/>
      <c r="J30" s="136" t="n">
        <f aca="false">SUM(J27:J29)</f>
        <v>183.26</v>
      </c>
      <c r="K30" s="150"/>
      <c r="L30" s="136" t="n">
        <f aca="false">SUM(L27:L29)</f>
        <v>0</v>
      </c>
      <c r="M30" s="138"/>
    </row>
    <row r="31" customFormat="false" ht="15.75" hidden="false" customHeight="false" outlineLevel="0" collapsed="false">
      <c r="B31" s="161" t="n">
        <v>3</v>
      </c>
      <c r="C31" s="161"/>
      <c r="D31" s="162"/>
      <c r="E31" s="163" t="s">
        <v>214</v>
      </c>
      <c r="F31" s="162"/>
      <c r="G31" s="162"/>
      <c r="H31" s="164"/>
      <c r="I31" s="162"/>
      <c r="J31" s="136"/>
      <c r="K31" s="150"/>
      <c r="L31" s="136"/>
      <c r="M31" s="138"/>
    </row>
    <row r="32" customFormat="false" ht="15.75" hidden="false" customHeight="false" outlineLevel="0" collapsed="false">
      <c r="B32" s="166" t="s">
        <v>215</v>
      </c>
      <c r="C32" s="166" t="s">
        <v>188</v>
      </c>
      <c r="D32" s="167" t="n">
        <v>10501</v>
      </c>
      <c r="E32" s="168" t="s">
        <v>216</v>
      </c>
      <c r="F32" s="68" t="s">
        <v>190</v>
      </c>
      <c r="G32" s="56" t="n">
        <f aca="false">MC!J32</f>
        <v>16</v>
      </c>
      <c r="H32" s="169" t="n">
        <v>10.53</v>
      </c>
      <c r="I32" s="142" t="n">
        <f aca="false">ROUND((1+ROUND($C$9,4))*H32,2)</f>
        <v>12.99</v>
      </c>
      <c r="J32" s="142" t="n">
        <f aca="false">ROUND(G32*I32,2)</f>
        <v>207.84</v>
      </c>
      <c r="K32" s="144"/>
      <c r="L32" s="145" t="n">
        <f aca="false">ROUND(K32*G32,2)</f>
        <v>0</v>
      </c>
      <c r="M32" s="146" t="str">
        <f aca="false">IF(K32&lt;=I32,"ok","ERRO")</f>
        <v>ok</v>
      </c>
    </row>
    <row r="33" customFormat="false" ht="25.5" hidden="false" customHeight="false" outlineLevel="0" collapsed="false">
      <c r="B33" s="166" t="s">
        <v>217</v>
      </c>
      <c r="C33" s="166" t="s">
        <v>188</v>
      </c>
      <c r="D33" s="167" t="n">
        <v>40238</v>
      </c>
      <c r="E33" s="168" t="s">
        <v>218</v>
      </c>
      <c r="F33" s="68" t="s">
        <v>190</v>
      </c>
      <c r="G33" s="56" t="n">
        <f aca="false">MC!J33</f>
        <v>32.64</v>
      </c>
      <c r="H33" s="169" t="n">
        <v>83.02</v>
      </c>
      <c r="I33" s="142" t="n">
        <f aca="false">ROUND((1+ROUND($C$9,4))*H33,2)</f>
        <v>102.38</v>
      </c>
      <c r="J33" s="142" t="n">
        <f aca="false">ROUND(G33*I33,2)</f>
        <v>3341.68</v>
      </c>
      <c r="K33" s="144"/>
      <c r="L33" s="145" t="n">
        <f aca="false">ROUND(K33*G33,2)</f>
        <v>0</v>
      </c>
      <c r="M33" s="146" t="str">
        <f aca="false">IF(K33&lt;=I33,"ok","ERRO")</f>
        <v>ok</v>
      </c>
    </row>
    <row r="34" customFormat="false" ht="25.5" hidden="false" customHeight="false" outlineLevel="0" collapsed="false">
      <c r="B34" s="166" t="s">
        <v>219</v>
      </c>
      <c r="C34" s="166" t="s">
        <v>188</v>
      </c>
      <c r="D34" s="167" t="n">
        <v>40231</v>
      </c>
      <c r="E34" s="168" t="s">
        <v>220</v>
      </c>
      <c r="F34" s="68" t="s">
        <v>209</v>
      </c>
      <c r="G34" s="56" t="n">
        <f aca="false">MC!J34</f>
        <v>0.2</v>
      </c>
      <c r="H34" s="169" t="n">
        <v>643.96</v>
      </c>
      <c r="I34" s="142" t="n">
        <f aca="false">ROUND((1+ROUND($C$9,4))*H34,2)</f>
        <v>794.13</v>
      </c>
      <c r="J34" s="142" t="n">
        <f aca="false">ROUND(G34*I34,2)</f>
        <v>158.83</v>
      </c>
      <c r="K34" s="144"/>
      <c r="L34" s="145" t="n">
        <f aca="false">ROUND(K34*G34,2)</f>
        <v>0</v>
      </c>
      <c r="M34" s="146" t="str">
        <f aca="false">IF(K34&lt;=I34,"ok","ERRO")</f>
        <v>ok</v>
      </c>
    </row>
    <row r="35" customFormat="false" ht="25.5" hidden="false" customHeight="false" outlineLevel="0" collapsed="false">
      <c r="B35" s="166" t="s">
        <v>221</v>
      </c>
      <c r="C35" s="166" t="s">
        <v>188</v>
      </c>
      <c r="D35" s="139" t="n">
        <v>40324</v>
      </c>
      <c r="E35" s="168" t="s">
        <v>222</v>
      </c>
      <c r="F35" s="68" t="s">
        <v>223</v>
      </c>
      <c r="G35" s="56" t="n">
        <f aca="false">MC!J35</f>
        <v>2.64</v>
      </c>
      <c r="H35" s="169" t="n">
        <v>821.88</v>
      </c>
      <c r="I35" s="142" t="n">
        <f aca="false">ROUND((1+ROUND($C$9,4))*H35,2)</f>
        <v>1013.54</v>
      </c>
      <c r="J35" s="142" t="n">
        <f aca="false">ROUND(G35*I35,2)</f>
        <v>2675.75</v>
      </c>
      <c r="K35" s="144"/>
      <c r="L35" s="145" t="n">
        <f aca="false">ROUND(K35*G35,2)</f>
        <v>0</v>
      </c>
      <c r="M35" s="146" t="str">
        <f aca="false">IF(K35&lt;=I35,"ok","ERRO")</f>
        <v>ok</v>
      </c>
    </row>
    <row r="36" customFormat="false" ht="25.5" hidden="false" customHeight="false" outlineLevel="0" collapsed="false">
      <c r="B36" s="166" t="s">
        <v>224</v>
      </c>
      <c r="C36" s="166" t="s">
        <v>188</v>
      </c>
      <c r="D36" s="139" t="n">
        <v>40246</v>
      </c>
      <c r="E36" s="168" t="s">
        <v>225</v>
      </c>
      <c r="F36" s="68" t="s">
        <v>226</v>
      </c>
      <c r="G36" s="56" t="n">
        <f aca="false">MC!J36</f>
        <v>34</v>
      </c>
      <c r="H36" s="169" t="n">
        <v>11.72</v>
      </c>
      <c r="I36" s="142" t="n">
        <f aca="false">ROUND((1+ROUND($C$9,4))*H36,2)</f>
        <v>14.45</v>
      </c>
      <c r="J36" s="142" t="n">
        <f aca="false">ROUND(G36*I36,2)</f>
        <v>491.3</v>
      </c>
      <c r="K36" s="144"/>
      <c r="L36" s="145" t="n">
        <f aca="false">ROUND(K36*G36,2)</f>
        <v>0</v>
      </c>
      <c r="M36" s="146" t="str">
        <f aca="false">IF(K36&lt;=I36,"ok","ERRO")</f>
        <v>ok</v>
      </c>
    </row>
    <row r="37" customFormat="false" ht="25.5" hidden="false" customHeight="false" outlineLevel="0" collapsed="false">
      <c r="B37" s="166" t="s">
        <v>227</v>
      </c>
      <c r="C37" s="166" t="s">
        <v>188</v>
      </c>
      <c r="D37" s="139" t="n">
        <v>40243</v>
      </c>
      <c r="E37" s="168" t="s">
        <v>228</v>
      </c>
      <c r="F37" s="68" t="s">
        <v>226</v>
      </c>
      <c r="G37" s="56" t="n">
        <f aca="false">MC!J37</f>
        <v>120</v>
      </c>
      <c r="H37" s="169" t="n">
        <v>10.53</v>
      </c>
      <c r="I37" s="142" t="n">
        <f aca="false">ROUND((1+ROUND($C$9,4))*H37,2)</f>
        <v>12.99</v>
      </c>
      <c r="J37" s="142" t="n">
        <f aca="false">ROUND(G37*I37,2)</f>
        <v>1558.8</v>
      </c>
      <c r="K37" s="144"/>
      <c r="L37" s="145" t="n">
        <f aca="false">ROUND(K37*G37,2)</f>
        <v>0</v>
      </c>
      <c r="M37" s="146" t="str">
        <f aca="false">IF(K37&lt;=I37,"ok","ERRO")</f>
        <v>ok</v>
      </c>
    </row>
    <row r="38" customFormat="false" ht="15.75" hidden="false" customHeight="false" outlineLevel="0" collapsed="false">
      <c r="B38" s="166" t="s">
        <v>229</v>
      </c>
      <c r="C38" s="170" t="s">
        <v>188</v>
      </c>
      <c r="D38" s="170" t="n">
        <v>100203</v>
      </c>
      <c r="E38" s="171" t="s">
        <v>230</v>
      </c>
      <c r="F38" s="53" t="s">
        <v>190</v>
      </c>
      <c r="G38" s="56" t="n">
        <f aca="false">MC!J38</f>
        <v>11.55</v>
      </c>
      <c r="H38" s="169" t="n">
        <v>48.12</v>
      </c>
      <c r="I38" s="172" t="n">
        <f aca="false">ROUND((1+ROUND($C$9,4))*H38,2)</f>
        <v>59.34</v>
      </c>
      <c r="J38" s="142" t="n">
        <f aca="false">ROUND(G38*I38,2)</f>
        <v>685.38</v>
      </c>
      <c r="K38" s="144"/>
      <c r="L38" s="145" t="n">
        <f aca="false">ROUND(K38*G38,2)</f>
        <v>0</v>
      </c>
      <c r="M38" s="146" t="str">
        <f aca="false">IF(K38&lt;=I38,"ok","ERRO")</f>
        <v>ok</v>
      </c>
    </row>
    <row r="39" customFormat="false" ht="15.75" hidden="false" customHeight="false" outlineLevel="0" collapsed="false">
      <c r="B39" s="51"/>
      <c r="C39" s="51"/>
      <c r="D39" s="51"/>
      <c r="E39" s="51"/>
      <c r="F39" s="51"/>
      <c r="G39" s="51"/>
      <c r="H39" s="51"/>
      <c r="I39" s="136" t="s">
        <v>203</v>
      </c>
      <c r="J39" s="136" t="n">
        <f aca="false">SUM(J32:J38)</f>
        <v>9119.58</v>
      </c>
      <c r="K39" s="173"/>
      <c r="L39" s="136" t="n">
        <f aca="false">SUM(L32:L38)</f>
        <v>0</v>
      </c>
      <c r="M39" s="138"/>
    </row>
    <row r="40" customFormat="false" ht="15.75" hidden="false" customHeight="false" outlineLevel="0" collapsed="false">
      <c r="B40" s="50" t="n">
        <v>4</v>
      </c>
      <c r="C40" s="50"/>
      <c r="D40" s="51"/>
      <c r="E40" s="174" t="s">
        <v>231</v>
      </c>
      <c r="F40" s="51"/>
      <c r="G40" s="51"/>
      <c r="H40" s="135"/>
      <c r="I40" s="51"/>
      <c r="J40" s="51"/>
      <c r="K40" s="137"/>
      <c r="L40" s="51"/>
      <c r="M40" s="175"/>
    </row>
    <row r="41" customFormat="false" ht="25.5" hidden="false" customHeight="false" outlineLevel="0" collapsed="false">
      <c r="B41" s="166" t="s">
        <v>232</v>
      </c>
      <c r="C41" s="166" t="s">
        <v>198</v>
      </c>
      <c r="D41" s="71" t="n">
        <v>94216</v>
      </c>
      <c r="E41" s="168" t="s">
        <v>233</v>
      </c>
      <c r="F41" s="176" t="s">
        <v>190</v>
      </c>
      <c r="G41" s="56" t="n">
        <f aca="false">MC!J41</f>
        <v>31.36</v>
      </c>
      <c r="H41" s="169" t="n">
        <v>193.99</v>
      </c>
      <c r="I41" s="142" t="n">
        <f aca="false">ROUND((1+ROUND($C$9,4))*H41,2)</f>
        <v>239.23</v>
      </c>
      <c r="J41" s="142" t="n">
        <f aca="false">ROUND(G41*I41,2)</f>
        <v>7502.25</v>
      </c>
      <c r="K41" s="144"/>
      <c r="L41" s="145" t="n">
        <f aca="false">ROUND(K41*G41,2)</f>
        <v>0</v>
      </c>
      <c r="M41" s="146" t="str">
        <f aca="false">IF(K41&lt;=I41,"ok","ERRO")</f>
        <v>ok</v>
      </c>
    </row>
    <row r="42" customFormat="false" ht="25.5" hidden="false" customHeight="false" outlineLevel="0" collapsed="false">
      <c r="B42" s="166" t="s">
        <v>234</v>
      </c>
      <c r="C42" s="166" t="s">
        <v>198</v>
      </c>
      <c r="D42" s="71" t="n">
        <v>92604</v>
      </c>
      <c r="E42" s="168" t="s">
        <v>235</v>
      </c>
      <c r="F42" s="176" t="s">
        <v>236</v>
      </c>
      <c r="G42" s="56" t="n">
        <f aca="false">MC!J42</f>
        <v>3</v>
      </c>
      <c r="H42" s="169" t="n">
        <v>722.01</v>
      </c>
      <c r="I42" s="142" t="n">
        <f aca="false">ROUND((1+ROUND($C$9,4))*H42,2)</f>
        <v>890.38</v>
      </c>
      <c r="J42" s="142" t="n">
        <f aca="false">ROUND(G42*I42,2)</f>
        <v>2671.14</v>
      </c>
      <c r="K42" s="144"/>
      <c r="L42" s="145" t="n">
        <f aca="false">ROUND(K42*G42,2)</f>
        <v>0</v>
      </c>
      <c r="M42" s="146" t="str">
        <f aca="false">IF(K42&lt;=I42,"ok","ERRO")</f>
        <v>ok</v>
      </c>
    </row>
    <row r="43" customFormat="false" ht="38.25" hidden="false" customHeight="false" outlineLevel="0" collapsed="false">
      <c r="B43" s="166" t="s">
        <v>237</v>
      </c>
      <c r="C43" s="166" t="s">
        <v>198</v>
      </c>
      <c r="D43" s="71" t="n">
        <v>104314</v>
      </c>
      <c r="E43" s="168" t="s">
        <v>238</v>
      </c>
      <c r="F43" s="176" t="s">
        <v>226</v>
      </c>
      <c r="G43" s="56" t="n">
        <f aca="false">MC!J43</f>
        <v>114.58</v>
      </c>
      <c r="H43" s="169" t="n">
        <v>9.9</v>
      </c>
      <c r="I43" s="142" t="n">
        <f aca="false">ROUND((1+ROUND($C$9,4))*H43,2)</f>
        <v>12.21</v>
      </c>
      <c r="J43" s="142" t="n">
        <f aca="false">ROUND(G43*I43,2)</f>
        <v>1399.02</v>
      </c>
      <c r="K43" s="144"/>
      <c r="L43" s="145" t="n">
        <f aca="false">ROUND(K43*G43,2)</f>
        <v>0</v>
      </c>
      <c r="M43" s="146" t="str">
        <f aca="false">IF(K43&lt;=I43,"ok","ERRO")</f>
        <v>ok</v>
      </c>
    </row>
    <row r="44" customFormat="false" ht="25.5" hidden="false" customHeight="false" outlineLevel="0" collapsed="false">
      <c r="B44" s="166" t="s">
        <v>239</v>
      </c>
      <c r="C44" s="166" t="s">
        <v>198</v>
      </c>
      <c r="D44" s="71" t="n">
        <v>100723</v>
      </c>
      <c r="E44" s="177" t="s">
        <v>240</v>
      </c>
      <c r="F44" s="176" t="s">
        <v>190</v>
      </c>
      <c r="G44" s="56" t="n">
        <f aca="false">MC!J44</f>
        <v>27.04</v>
      </c>
      <c r="H44" s="169" t="n">
        <v>11.61</v>
      </c>
      <c r="I44" s="142" t="n">
        <f aca="false">ROUND((1+ROUND($C$9,4))*H44,2)</f>
        <v>14.32</v>
      </c>
      <c r="J44" s="142" t="n">
        <f aca="false">ROUND(G44*I44,2)</f>
        <v>387.21</v>
      </c>
      <c r="K44" s="144"/>
      <c r="L44" s="145" t="n">
        <f aca="false">ROUND(K44*G44,2)</f>
        <v>0</v>
      </c>
      <c r="M44" s="146" t="str">
        <f aca="false">IF(K44&lt;=I44,"ok","ERRO")</f>
        <v>ok</v>
      </c>
    </row>
    <row r="45" customFormat="false" ht="15.75" hidden="false" customHeight="false" outlineLevel="0" collapsed="false">
      <c r="B45" s="51"/>
      <c r="C45" s="51"/>
      <c r="D45" s="51"/>
      <c r="E45" s="162"/>
      <c r="F45" s="51"/>
      <c r="G45" s="51"/>
      <c r="H45" s="51"/>
      <c r="I45" s="136" t="s">
        <v>203</v>
      </c>
      <c r="J45" s="136" t="n">
        <f aca="false">SUM(J41:J44)</f>
        <v>11959.62</v>
      </c>
      <c r="K45" s="173"/>
      <c r="L45" s="136" t="n">
        <f aca="false">SUM(L41:L44)</f>
        <v>0</v>
      </c>
      <c r="M45" s="138"/>
    </row>
    <row r="46" customFormat="false" ht="15.75" hidden="false" customHeight="false" outlineLevel="0" collapsed="false">
      <c r="B46" s="50" t="n">
        <v>5</v>
      </c>
      <c r="C46" s="50"/>
      <c r="D46" s="51"/>
      <c r="E46" s="52" t="s">
        <v>241</v>
      </c>
      <c r="F46" s="51"/>
      <c r="G46" s="51"/>
      <c r="H46" s="135"/>
      <c r="I46" s="51"/>
      <c r="J46" s="51"/>
      <c r="K46" s="137"/>
      <c r="L46" s="51"/>
      <c r="M46" s="175"/>
    </row>
    <row r="47" customFormat="false" ht="38.25" hidden="false" customHeight="false" outlineLevel="0" collapsed="false">
      <c r="B47" s="166" t="s">
        <v>242</v>
      </c>
      <c r="C47" s="170" t="s">
        <v>188</v>
      </c>
      <c r="D47" s="170" t="n">
        <v>50601</v>
      </c>
      <c r="E47" s="171" t="s">
        <v>243</v>
      </c>
      <c r="F47" s="53" t="s">
        <v>190</v>
      </c>
      <c r="G47" s="56" t="n">
        <f aca="false">MC!J47</f>
        <v>48.09</v>
      </c>
      <c r="H47" s="169" t="n">
        <v>68.88</v>
      </c>
      <c r="I47" s="142" t="n">
        <f aca="false">ROUND((1+ROUND($C$9,4))*H47,2)</f>
        <v>84.94</v>
      </c>
      <c r="J47" s="142" t="n">
        <f aca="false">ROUND(G47*I47,2)</f>
        <v>4084.76</v>
      </c>
      <c r="K47" s="144"/>
      <c r="L47" s="145" t="n">
        <f aca="false">ROUND(K47*G47,2)</f>
        <v>0</v>
      </c>
      <c r="M47" s="146" t="str">
        <f aca="false">IF(K47&lt;=I47,"ok","ERRO")</f>
        <v>ok</v>
      </c>
    </row>
    <row r="48" customFormat="false" ht="25.5" hidden="false" customHeight="false" outlineLevel="0" collapsed="false">
      <c r="B48" s="166" t="s">
        <v>244</v>
      </c>
      <c r="C48" s="170" t="s">
        <v>188</v>
      </c>
      <c r="D48" s="170" t="n">
        <v>120101</v>
      </c>
      <c r="E48" s="171" t="s">
        <v>245</v>
      </c>
      <c r="F48" s="53" t="s">
        <v>190</v>
      </c>
      <c r="G48" s="56" t="n">
        <f aca="false">MC!J48</f>
        <v>96.18</v>
      </c>
      <c r="H48" s="169" t="n">
        <v>7.02</v>
      </c>
      <c r="I48" s="142" t="n">
        <f aca="false">ROUND((1+ROUND($C$9,4))*H48,2)</f>
        <v>8.66</v>
      </c>
      <c r="J48" s="142" t="n">
        <f aca="false">ROUND(G48*I48,2)</f>
        <v>832.92</v>
      </c>
      <c r="K48" s="144"/>
      <c r="L48" s="145" t="n">
        <f aca="false">ROUND(K48*G48,2)</f>
        <v>0</v>
      </c>
      <c r="M48" s="146" t="str">
        <f aca="false">IF(K48&lt;=I48,"ok","ERRO")</f>
        <v>ok</v>
      </c>
    </row>
    <row r="49" customFormat="false" ht="25.5" hidden="false" customHeight="false" outlineLevel="0" collapsed="false">
      <c r="B49" s="166" t="s">
        <v>246</v>
      </c>
      <c r="C49" s="170" t="s">
        <v>188</v>
      </c>
      <c r="D49" s="170" t="n">
        <v>110301</v>
      </c>
      <c r="E49" s="178" t="s">
        <v>247</v>
      </c>
      <c r="F49" s="53" t="s">
        <v>190</v>
      </c>
      <c r="G49" s="56" t="n">
        <f aca="false">MC!J49</f>
        <v>22.8</v>
      </c>
      <c r="H49" s="169" t="n">
        <v>37.76</v>
      </c>
      <c r="I49" s="142" t="n">
        <f aca="false">ROUND((1+ROUND($C$9,4))*H49,2)</f>
        <v>46.57</v>
      </c>
      <c r="J49" s="142" t="n">
        <f aca="false">ROUND(G49*I49,2)</f>
        <v>1061.8</v>
      </c>
      <c r="K49" s="144"/>
      <c r="L49" s="145" t="n">
        <f aca="false">ROUND(K49*G49,2)</f>
        <v>0</v>
      </c>
      <c r="M49" s="146" t="str">
        <f aca="false">IF(K49&lt;=I49,"ok","ERRO")</f>
        <v>ok</v>
      </c>
    </row>
    <row r="50" customFormat="false" ht="25.5" hidden="false" customHeight="false" outlineLevel="0" collapsed="false">
      <c r="B50" s="166" t="s">
        <v>248</v>
      </c>
      <c r="C50" s="170" t="s">
        <v>188</v>
      </c>
      <c r="D50" s="170" t="n">
        <v>110302</v>
      </c>
      <c r="E50" s="178" t="s">
        <v>249</v>
      </c>
      <c r="F50" s="53" t="s">
        <v>190</v>
      </c>
      <c r="G50" s="56" t="n">
        <f aca="false">MC!J50</f>
        <v>73.38</v>
      </c>
      <c r="H50" s="169" t="n">
        <v>64.83</v>
      </c>
      <c r="I50" s="142" t="n">
        <f aca="false">ROUND((1+ROUND($C$9,4))*H50,2)</f>
        <v>79.95</v>
      </c>
      <c r="J50" s="142" t="n">
        <f aca="false">ROUND(G50*I50,2)</f>
        <v>5866.73</v>
      </c>
      <c r="K50" s="144"/>
      <c r="L50" s="145" t="n">
        <f aca="false">ROUND(K50*G50,2)</f>
        <v>0</v>
      </c>
      <c r="M50" s="146" t="str">
        <f aca="false">IF(K50&lt;=I50,"ok","ERRO")</f>
        <v>ok</v>
      </c>
    </row>
    <row r="51" customFormat="false" ht="42.75" hidden="false" customHeight="false" outlineLevel="0" collapsed="false">
      <c r="B51" s="166" t="s">
        <v>250</v>
      </c>
      <c r="C51" s="166" t="s">
        <v>198</v>
      </c>
      <c r="D51" s="19" t="n">
        <v>87271</v>
      </c>
      <c r="E51" s="179" t="s">
        <v>251</v>
      </c>
      <c r="F51" s="180" t="s">
        <v>190</v>
      </c>
      <c r="G51" s="56" t="n">
        <f aca="false">MC!J51</f>
        <v>22.8</v>
      </c>
      <c r="H51" s="169" t="n">
        <v>69.11</v>
      </c>
      <c r="I51" s="142" t="n">
        <f aca="false">ROUND((1+ROUND($C$9,4))*H51,2)</f>
        <v>85.23</v>
      </c>
      <c r="J51" s="142" t="n">
        <f aca="false">ROUND(G51*I51,2)</f>
        <v>1943.24</v>
      </c>
      <c r="K51" s="144"/>
      <c r="L51" s="145" t="n">
        <f aca="false">ROUND(K51*G51,2)</f>
        <v>0</v>
      </c>
      <c r="M51" s="146" t="str">
        <f aca="false">IF(K51&lt;=I51,"ok","ERRO")</f>
        <v>ok</v>
      </c>
    </row>
    <row r="52" customFormat="false" ht="25.5" hidden="false" customHeight="false" outlineLevel="0" collapsed="false">
      <c r="B52" s="166" t="s">
        <v>252</v>
      </c>
      <c r="C52" s="170" t="s">
        <v>188</v>
      </c>
      <c r="D52" s="170" t="n">
        <v>50301</v>
      </c>
      <c r="E52" s="181" t="s">
        <v>253</v>
      </c>
      <c r="F52" s="53" t="s">
        <v>202</v>
      </c>
      <c r="G52" s="56" t="n">
        <f aca="false">MC!J52</f>
        <v>8.8</v>
      </c>
      <c r="H52" s="169" t="n">
        <v>9.33</v>
      </c>
      <c r="I52" s="172" t="n">
        <f aca="false">ROUND((1+ROUND($C$9,4))*H52,2)</f>
        <v>11.51</v>
      </c>
      <c r="J52" s="142" t="n">
        <f aca="false">ROUND(G52*I52,2)</f>
        <v>101.29</v>
      </c>
      <c r="K52" s="144"/>
      <c r="L52" s="145" t="n">
        <f aca="false">ROUND(K52*G52,2)</f>
        <v>0</v>
      </c>
      <c r="M52" s="146" t="str">
        <f aca="false">IF(K52&lt;=I52,"ok","ERRO")</f>
        <v>ok</v>
      </c>
    </row>
    <row r="53" customFormat="false" ht="25.5" hidden="false" customHeight="false" outlineLevel="0" collapsed="false">
      <c r="B53" s="166" t="s">
        <v>254</v>
      </c>
      <c r="C53" s="170" t="s">
        <v>188</v>
      </c>
      <c r="D53" s="170" t="n">
        <v>160708</v>
      </c>
      <c r="E53" s="171" t="s">
        <v>255</v>
      </c>
      <c r="F53" s="53" t="s">
        <v>190</v>
      </c>
      <c r="G53" s="56" t="n">
        <f aca="false">MC!J53</f>
        <v>73.38</v>
      </c>
      <c r="H53" s="169" t="n">
        <v>27.17</v>
      </c>
      <c r="I53" s="172" t="n">
        <f aca="false">ROUND((1+ROUND($C$9,4))*H53,2)</f>
        <v>33.51</v>
      </c>
      <c r="J53" s="142" t="n">
        <f aca="false">ROUND(G53*I53,2)</f>
        <v>2458.96</v>
      </c>
      <c r="K53" s="144"/>
      <c r="L53" s="145" t="n">
        <f aca="false">ROUND(K53*G53,2)</f>
        <v>0</v>
      </c>
      <c r="M53" s="146" t="str">
        <f aca="false">IF(K53&lt;=I53,"ok","ERRO")</f>
        <v>ok</v>
      </c>
    </row>
    <row r="54" customFormat="false" ht="15.75" hidden="false" customHeight="false" outlineLevel="0" collapsed="false">
      <c r="B54" s="166" t="s">
        <v>256</v>
      </c>
      <c r="C54" s="170" t="s">
        <v>188</v>
      </c>
      <c r="D54" s="170" t="n">
        <v>100203</v>
      </c>
      <c r="E54" s="171" t="s">
        <v>230</v>
      </c>
      <c r="F54" s="53" t="s">
        <v>190</v>
      </c>
      <c r="G54" s="56" t="n">
        <f aca="false">MC!J54</f>
        <v>18.48</v>
      </c>
      <c r="H54" s="169" t="n">
        <v>48.12</v>
      </c>
      <c r="I54" s="172" t="n">
        <f aca="false">ROUND((1+ROUND($C$9,4))*H54,2)</f>
        <v>59.34</v>
      </c>
      <c r="J54" s="142" t="n">
        <f aca="false">ROUND(G54*I54,2)</f>
        <v>1096.6</v>
      </c>
      <c r="K54" s="144"/>
      <c r="L54" s="145" t="n">
        <f aca="false">ROUND(K54*G54,2)</f>
        <v>0</v>
      </c>
      <c r="M54" s="146" t="str">
        <f aca="false">IF(K54&lt;=I54,"ok","ERRO")</f>
        <v>ok</v>
      </c>
    </row>
    <row r="55" customFormat="false" ht="15.75" hidden="false" customHeight="false" outlineLevel="0" collapsed="false">
      <c r="B55" s="182"/>
      <c r="C55" s="182"/>
      <c r="D55" s="183"/>
      <c r="E55" s="184"/>
      <c r="F55" s="182"/>
      <c r="G55" s="185"/>
      <c r="H55" s="186"/>
      <c r="I55" s="136" t="s">
        <v>203</v>
      </c>
      <c r="J55" s="136" t="n">
        <f aca="false">SUM(J47:J54)</f>
        <v>17446.3</v>
      </c>
      <c r="K55" s="187"/>
      <c r="L55" s="136" t="n">
        <f aca="false">SUM(L47:L54)</f>
        <v>0</v>
      </c>
      <c r="M55" s="138"/>
    </row>
    <row r="56" customFormat="false" ht="15.75" hidden="false" customHeight="false" outlineLevel="0" collapsed="false">
      <c r="B56" s="188" t="n">
        <v>6</v>
      </c>
      <c r="C56" s="189"/>
      <c r="D56" s="190"/>
      <c r="E56" s="59" t="s">
        <v>257</v>
      </c>
      <c r="F56" s="189"/>
      <c r="G56" s="191"/>
      <c r="H56" s="186"/>
      <c r="I56" s="192"/>
      <c r="J56" s="192"/>
      <c r="K56" s="187"/>
      <c r="L56" s="192"/>
      <c r="M56" s="138"/>
    </row>
    <row r="57" customFormat="false" ht="15.75" hidden="false" customHeight="false" outlineLevel="0" collapsed="false">
      <c r="B57" s="193"/>
      <c r="C57" s="194"/>
      <c r="D57" s="195"/>
      <c r="E57" s="194" t="s">
        <v>258</v>
      </c>
      <c r="F57" s="195"/>
      <c r="G57" s="195"/>
      <c r="H57" s="195"/>
      <c r="I57" s="196"/>
      <c r="J57" s="197"/>
      <c r="K57" s="198"/>
      <c r="L57" s="197"/>
      <c r="M57" s="199"/>
    </row>
    <row r="58" customFormat="false" ht="57" hidden="false" customHeight="false" outlineLevel="0" collapsed="false">
      <c r="B58" s="166" t="s">
        <v>259</v>
      </c>
      <c r="C58" s="139" t="s">
        <v>188</v>
      </c>
      <c r="D58" s="147" t="n">
        <v>130230</v>
      </c>
      <c r="E58" s="200" t="s">
        <v>260</v>
      </c>
      <c r="F58" s="139" t="s">
        <v>190</v>
      </c>
      <c r="G58" s="56" t="n">
        <f aca="false">MC!J58</f>
        <v>13.69</v>
      </c>
      <c r="H58" s="169" t="n">
        <v>127.37</v>
      </c>
      <c r="I58" s="142" t="n">
        <f aca="false">ROUND((1+ROUND($C$9,4))*H58,2)</f>
        <v>157.07</v>
      </c>
      <c r="J58" s="142" t="n">
        <f aca="false">ROUND(G58*I58,2)</f>
        <v>2150.29</v>
      </c>
      <c r="K58" s="144"/>
      <c r="L58" s="145" t="n">
        <f aca="false">ROUND(K58*G58,2)</f>
        <v>0</v>
      </c>
      <c r="M58" s="146" t="str">
        <f aca="false">IF(K58&lt;=I58,"ok","ERRO")</f>
        <v>ok</v>
      </c>
    </row>
    <row r="59" customFormat="false" ht="39" hidden="false" customHeight="false" outlineLevel="0" collapsed="false">
      <c r="B59" s="166" t="s">
        <v>261</v>
      </c>
      <c r="C59" s="139" t="s">
        <v>188</v>
      </c>
      <c r="D59" s="147" t="n">
        <v>130315</v>
      </c>
      <c r="E59" s="201" t="s">
        <v>262</v>
      </c>
      <c r="F59" s="139" t="s">
        <v>202</v>
      </c>
      <c r="G59" s="56" t="n">
        <f aca="false">MC!J59</f>
        <v>14.8</v>
      </c>
      <c r="H59" s="169" t="n">
        <v>49.23</v>
      </c>
      <c r="I59" s="142" t="n">
        <f aca="false">ROUND((1+ROUND($C$9,4))*H59,2)</f>
        <v>60.71</v>
      </c>
      <c r="J59" s="142" t="n">
        <f aca="false">ROUND(G59*I59,2)</f>
        <v>898.51</v>
      </c>
      <c r="K59" s="144"/>
      <c r="L59" s="145" t="n">
        <f aca="false">ROUND(K59*G59,2)</f>
        <v>0</v>
      </c>
      <c r="M59" s="146" t="str">
        <f aca="false">IF(K59&lt;=I59,"ok","ERRO")</f>
        <v>ok</v>
      </c>
    </row>
    <row r="60" customFormat="false" ht="15.75" hidden="false" customHeight="false" outlineLevel="0" collapsed="false">
      <c r="B60" s="166" t="s">
        <v>263</v>
      </c>
      <c r="C60" s="139" t="s">
        <v>188</v>
      </c>
      <c r="D60" s="147" t="n">
        <v>30203</v>
      </c>
      <c r="E60" s="201" t="s">
        <v>264</v>
      </c>
      <c r="F60" s="139" t="s">
        <v>209</v>
      </c>
      <c r="G60" s="56" t="n">
        <f aca="false">MC!J60</f>
        <v>1.37</v>
      </c>
      <c r="H60" s="169" t="n">
        <v>225.2</v>
      </c>
      <c r="I60" s="142" t="n">
        <f aca="false">ROUND((1+ROUND($C$9,4))*H60,2)</f>
        <v>277.72</v>
      </c>
      <c r="J60" s="142" t="n">
        <f aca="false">ROUND(G60*I60,2)</f>
        <v>380.48</v>
      </c>
      <c r="K60" s="144"/>
      <c r="L60" s="145" t="n">
        <f aca="false">ROUND(K60*G60,2)</f>
        <v>0</v>
      </c>
      <c r="M60" s="146" t="str">
        <f aca="false">IF(K60&lt;=I60,"ok","ERRO")</f>
        <v>ok</v>
      </c>
    </row>
    <row r="61" customFormat="false" ht="26.25" hidden="false" customHeight="false" outlineLevel="0" collapsed="false">
      <c r="B61" s="166" t="s">
        <v>265</v>
      </c>
      <c r="C61" s="139" t="s">
        <v>188</v>
      </c>
      <c r="D61" s="147" t="n">
        <v>130109</v>
      </c>
      <c r="E61" s="201" t="s">
        <v>266</v>
      </c>
      <c r="F61" s="139" t="s">
        <v>190</v>
      </c>
      <c r="G61" s="56" t="n">
        <f aca="false">MC!J61</f>
        <v>13.69</v>
      </c>
      <c r="H61" s="169" t="n">
        <v>80.27</v>
      </c>
      <c r="I61" s="142" t="n">
        <f aca="false">ROUND((1+ROUND($C$9,4))*H61,2)</f>
        <v>98.99</v>
      </c>
      <c r="J61" s="142" t="n">
        <f aca="false">ROUND(G61*I61,2)</f>
        <v>1355.17</v>
      </c>
      <c r="K61" s="144"/>
      <c r="L61" s="145" t="n">
        <f aca="false">ROUND(K61*G61,2)</f>
        <v>0</v>
      </c>
      <c r="M61" s="146" t="str">
        <f aca="false">IF(K61&lt;=I61,"ok","ERRO")</f>
        <v>ok</v>
      </c>
    </row>
    <row r="62" customFormat="false" ht="26.25" hidden="false" customHeight="false" outlineLevel="0" collapsed="false">
      <c r="B62" s="166" t="s">
        <v>267</v>
      </c>
      <c r="C62" s="139" t="s">
        <v>198</v>
      </c>
      <c r="D62" s="147" t="n">
        <v>97088</v>
      </c>
      <c r="E62" s="201" t="s">
        <v>268</v>
      </c>
      <c r="F62" s="139" t="s">
        <v>226</v>
      </c>
      <c r="G62" s="56" t="n">
        <f aca="false">MC!J62</f>
        <v>20.26</v>
      </c>
      <c r="H62" s="169" t="n">
        <v>19.36</v>
      </c>
      <c r="I62" s="142" t="n">
        <f aca="false">ROUND((1+ROUND($C$9,4))*H62,2)</f>
        <v>23.87</v>
      </c>
      <c r="J62" s="142" t="n">
        <f aca="false">ROUND(G62*I62,2)</f>
        <v>483.61</v>
      </c>
      <c r="K62" s="144"/>
      <c r="L62" s="145" t="n">
        <f aca="false">ROUND(K62*G62,2)</f>
        <v>0</v>
      </c>
      <c r="M62" s="146" t="str">
        <f aca="false">IF(K62&lt;=I62,"ok","ERRO")</f>
        <v>ok</v>
      </c>
    </row>
    <row r="63" customFormat="false" ht="26.25" hidden="false" customHeight="false" outlineLevel="0" collapsed="false">
      <c r="B63" s="166" t="s">
        <v>269</v>
      </c>
      <c r="C63" s="139" t="s">
        <v>198</v>
      </c>
      <c r="D63" s="147" t="n">
        <v>97087</v>
      </c>
      <c r="E63" s="201" t="s">
        <v>270</v>
      </c>
      <c r="F63" s="139" t="s">
        <v>190</v>
      </c>
      <c r="G63" s="56" t="n">
        <f aca="false">MC!J63</f>
        <v>13.69</v>
      </c>
      <c r="H63" s="169" t="n">
        <v>2.52</v>
      </c>
      <c r="I63" s="142" t="n">
        <f aca="false">ROUND((1+ROUND($C$9,4))*H63,2)</f>
        <v>3.11</v>
      </c>
      <c r="J63" s="142" t="n">
        <f aca="false">ROUND(G63*I63,2)</f>
        <v>42.58</v>
      </c>
      <c r="K63" s="144"/>
      <c r="L63" s="145" t="n">
        <f aca="false">ROUND(K63*G63,2)</f>
        <v>0</v>
      </c>
      <c r="M63" s="146" t="str">
        <f aca="false">IF(K63&lt;=I63,"ok","ERRO")</f>
        <v>ok</v>
      </c>
    </row>
    <row r="64" customFormat="false" ht="26.25" hidden="false" customHeight="false" outlineLevel="0" collapsed="false">
      <c r="B64" s="166" t="s">
        <v>271</v>
      </c>
      <c r="C64" s="139" t="s">
        <v>188</v>
      </c>
      <c r="D64" s="147" t="n">
        <v>200714</v>
      </c>
      <c r="E64" s="201" t="s">
        <v>272</v>
      </c>
      <c r="F64" s="139" t="s">
        <v>190</v>
      </c>
      <c r="G64" s="56" t="n">
        <f aca="false">MC!J64</f>
        <v>13.69</v>
      </c>
      <c r="H64" s="169" t="n">
        <v>16.74</v>
      </c>
      <c r="I64" s="142" t="n">
        <f aca="false">ROUND((1+ROUND($C$9,4))*H64,2)</f>
        <v>20.64</v>
      </c>
      <c r="J64" s="142" t="n">
        <f aca="false">ROUND(G64*I64,2)</f>
        <v>282.56</v>
      </c>
      <c r="K64" s="144"/>
      <c r="L64" s="145" t="n">
        <f aca="false">ROUND(K64*G64,2)</f>
        <v>0</v>
      </c>
      <c r="M64" s="146" t="str">
        <f aca="false">IF(K64&lt;=I64,"ok","ERRO")</f>
        <v>ok</v>
      </c>
    </row>
    <row r="65" customFormat="false" ht="26.25" hidden="false" customHeight="false" outlineLevel="0" collapsed="false">
      <c r="B65" s="166" t="s">
        <v>273</v>
      </c>
      <c r="C65" s="139" t="s">
        <v>188</v>
      </c>
      <c r="D65" s="147" t="n">
        <v>190602</v>
      </c>
      <c r="E65" s="201" t="s">
        <v>274</v>
      </c>
      <c r="F65" s="139" t="s">
        <v>190</v>
      </c>
      <c r="G65" s="56" t="n">
        <f aca="false">MC!J65</f>
        <v>13.69</v>
      </c>
      <c r="H65" s="169" t="n">
        <v>18.93</v>
      </c>
      <c r="I65" s="142" t="n">
        <f aca="false">ROUND((1+ROUND($C$9,4))*H65,2)</f>
        <v>23.34</v>
      </c>
      <c r="J65" s="142" t="n">
        <f aca="false">ROUND(G65*I65,2)</f>
        <v>319.52</v>
      </c>
      <c r="K65" s="144"/>
      <c r="L65" s="145" t="n">
        <f aca="false">ROUND(K65*G65,2)</f>
        <v>0</v>
      </c>
      <c r="M65" s="146" t="str">
        <f aca="false">IF(K65&lt;=I65,"ok","ERRO")</f>
        <v>ok</v>
      </c>
    </row>
    <row r="66" customFormat="false" ht="15.75" hidden="false" customHeight="false" outlineLevel="0" collapsed="false">
      <c r="B66" s="193"/>
      <c r="C66" s="194"/>
      <c r="D66" s="195"/>
      <c r="E66" s="194" t="s">
        <v>275</v>
      </c>
      <c r="F66" s="195"/>
      <c r="G66" s="195"/>
      <c r="H66" s="195"/>
      <c r="I66" s="196"/>
      <c r="J66" s="197"/>
      <c r="K66" s="198"/>
      <c r="L66" s="197"/>
      <c r="M66" s="199"/>
    </row>
    <row r="67" customFormat="false" ht="15.75" hidden="false" customHeight="false" outlineLevel="0" collapsed="false">
      <c r="B67" s="166" t="s">
        <v>276</v>
      </c>
      <c r="C67" s="139" t="s">
        <v>188</v>
      </c>
      <c r="D67" s="147" t="n">
        <v>30203</v>
      </c>
      <c r="E67" s="201" t="s">
        <v>264</v>
      </c>
      <c r="F67" s="139" t="s">
        <v>209</v>
      </c>
      <c r="G67" s="56" t="n">
        <f aca="false">MC!J67</f>
        <v>2</v>
      </c>
      <c r="H67" s="169" t="n">
        <v>225.2</v>
      </c>
      <c r="I67" s="142" t="n">
        <f aca="false">ROUND((1+ROUND($C$9,4))*H67,2)</f>
        <v>277.72</v>
      </c>
      <c r="J67" s="142" t="n">
        <f aca="false">ROUND(G67*I67,2)</f>
        <v>555.44</v>
      </c>
      <c r="K67" s="144"/>
      <c r="L67" s="145" t="n">
        <f aca="false">ROUND(K67*G67,2)</f>
        <v>0</v>
      </c>
      <c r="M67" s="146" t="str">
        <f aca="false">IF(K67&lt;=I67,"ok","ERRO")</f>
        <v>ok</v>
      </c>
    </row>
    <row r="68" customFormat="false" ht="26.25" hidden="false" customHeight="false" outlineLevel="0" collapsed="false">
      <c r="B68" s="166" t="s">
        <v>277</v>
      </c>
      <c r="C68" s="139" t="s">
        <v>188</v>
      </c>
      <c r="D68" s="147" t="n">
        <v>130109</v>
      </c>
      <c r="E68" s="201" t="s">
        <v>266</v>
      </c>
      <c r="F68" s="139" t="s">
        <v>190</v>
      </c>
      <c r="G68" s="56" t="n">
        <f aca="false">MC!J68</f>
        <v>20</v>
      </c>
      <c r="H68" s="169" t="n">
        <v>80.27</v>
      </c>
      <c r="I68" s="142" t="n">
        <f aca="false">ROUND((1+ROUND($C$9,4))*H68,2)</f>
        <v>98.99</v>
      </c>
      <c r="J68" s="142" t="n">
        <f aca="false">ROUND(G68*I68,2)</f>
        <v>1979.8</v>
      </c>
      <c r="K68" s="144"/>
      <c r="L68" s="145" t="n">
        <f aca="false">ROUND(K68*G68,2)</f>
        <v>0</v>
      </c>
      <c r="M68" s="146" t="str">
        <f aca="false">IF(K68&lt;=I68,"ok","ERRO")</f>
        <v>ok</v>
      </c>
    </row>
    <row r="69" customFormat="false" ht="26.25" hidden="false" customHeight="false" outlineLevel="0" collapsed="false">
      <c r="B69" s="166" t="s">
        <v>278</v>
      </c>
      <c r="C69" s="139" t="s">
        <v>198</v>
      </c>
      <c r="D69" s="147" t="n">
        <v>97088</v>
      </c>
      <c r="E69" s="201" t="s">
        <v>268</v>
      </c>
      <c r="F69" s="139" t="s">
        <v>226</v>
      </c>
      <c r="G69" s="56" t="n">
        <f aca="false">MC!J69</f>
        <v>29.6</v>
      </c>
      <c r="H69" s="169" t="n">
        <v>19.36</v>
      </c>
      <c r="I69" s="142" t="n">
        <f aca="false">ROUND((1+ROUND($C$9,4))*H69,2)</f>
        <v>23.87</v>
      </c>
      <c r="J69" s="142" t="n">
        <f aca="false">ROUND(G69*I69,2)</f>
        <v>706.55</v>
      </c>
      <c r="K69" s="144"/>
      <c r="L69" s="145" t="n">
        <f aca="false">ROUND(K69*G69,2)</f>
        <v>0</v>
      </c>
      <c r="M69" s="146" t="str">
        <f aca="false">IF(K69&lt;=I69,"ok","ERRO")</f>
        <v>ok</v>
      </c>
    </row>
    <row r="70" customFormat="false" ht="26.25" hidden="false" customHeight="false" outlineLevel="0" collapsed="false">
      <c r="B70" s="166" t="s">
        <v>279</v>
      </c>
      <c r="C70" s="139" t="s">
        <v>198</v>
      </c>
      <c r="D70" s="147" t="n">
        <v>97087</v>
      </c>
      <c r="E70" s="201" t="s">
        <v>270</v>
      </c>
      <c r="F70" s="139" t="s">
        <v>190</v>
      </c>
      <c r="G70" s="56" t="n">
        <f aca="false">MC!J70</f>
        <v>20</v>
      </c>
      <c r="H70" s="169" t="n">
        <v>2.52</v>
      </c>
      <c r="I70" s="142" t="n">
        <f aca="false">ROUND((1+ROUND($C$9,4))*H70,2)</f>
        <v>3.11</v>
      </c>
      <c r="J70" s="142" t="n">
        <f aca="false">ROUND(G70*I70,2)</f>
        <v>62.2</v>
      </c>
      <c r="K70" s="144"/>
      <c r="L70" s="145" t="n">
        <f aca="false">ROUND(K70*G70,2)</f>
        <v>0</v>
      </c>
      <c r="M70" s="146" t="str">
        <f aca="false">IF(K70&lt;=I70,"ok","ERRO")</f>
        <v>ok</v>
      </c>
    </row>
    <row r="71" customFormat="false" ht="26.25" hidden="false" customHeight="false" outlineLevel="0" collapsed="false">
      <c r="B71" s="166" t="s">
        <v>280</v>
      </c>
      <c r="C71" s="139" t="s">
        <v>188</v>
      </c>
      <c r="D71" s="147" t="n">
        <v>200714</v>
      </c>
      <c r="E71" s="201" t="s">
        <v>272</v>
      </c>
      <c r="F71" s="139" t="s">
        <v>190</v>
      </c>
      <c r="G71" s="56" t="n">
        <f aca="false">MC!J71</f>
        <v>20</v>
      </c>
      <c r="H71" s="169" t="n">
        <v>16.74</v>
      </c>
      <c r="I71" s="142" t="n">
        <f aca="false">ROUND((1+ROUND($C$9,4))*H71,2)</f>
        <v>20.64</v>
      </c>
      <c r="J71" s="142" t="n">
        <f aca="false">ROUND(G71*I71,2)</f>
        <v>412.8</v>
      </c>
      <c r="K71" s="144"/>
      <c r="L71" s="145" t="n">
        <f aca="false">ROUND(K71*G71,2)</f>
        <v>0</v>
      </c>
      <c r="M71" s="146" t="str">
        <f aca="false">IF(K71&lt;=I71,"ok","ERRO")</f>
        <v>ok</v>
      </c>
    </row>
    <row r="72" customFormat="false" ht="26.25" hidden="false" customHeight="false" outlineLevel="0" collapsed="false">
      <c r="B72" s="166" t="s">
        <v>281</v>
      </c>
      <c r="C72" s="139" t="s">
        <v>188</v>
      </c>
      <c r="D72" s="147" t="n">
        <v>200202</v>
      </c>
      <c r="E72" s="201" t="s">
        <v>282</v>
      </c>
      <c r="F72" s="139" t="s">
        <v>202</v>
      </c>
      <c r="G72" s="56" t="n">
        <f aca="false">MC!J72</f>
        <v>24</v>
      </c>
      <c r="H72" s="169" t="n">
        <v>62.08</v>
      </c>
      <c r="I72" s="142" t="n">
        <f aca="false">ROUND((1+ROUND($C$9,4))*H72,2)</f>
        <v>76.56</v>
      </c>
      <c r="J72" s="142" t="n">
        <f aca="false">ROUND(G72*I72,2)</f>
        <v>1837.44</v>
      </c>
      <c r="K72" s="144"/>
      <c r="L72" s="145" t="n">
        <f aca="false">ROUND(K72*G72,2)</f>
        <v>0</v>
      </c>
      <c r="M72" s="146" t="str">
        <f aca="false">IF(K72&lt;=I72,"ok","ERRO")</f>
        <v>ok</v>
      </c>
    </row>
    <row r="73" customFormat="false" ht="15.75" hidden="false" customHeight="false" outlineLevel="0" collapsed="false">
      <c r="B73" s="202"/>
      <c r="C73" s="202"/>
      <c r="D73" s="203"/>
      <c r="E73" s="204"/>
      <c r="F73" s="202"/>
      <c r="G73" s="205"/>
      <c r="H73" s="206"/>
      <c r="I73" s="149" t="s">
        <v>203</v>
      </c>
      <c r="J73" s="149" t="n">
        <f aca="false">SUM(J58:J72)</f>
        <v>11466.95</v>
      </c>
      <c r="K73" s="207"/>
      <c r="L73" s="149" t="n">
        <f aca="false">SUM(L58:L72)</f>
        <v>0</v>
      </c>
      <c r="M73" s="151"/>
    </row>
    <row r="74" customFormat="false" ht="15.75" hidden="false" customHeight="false" outlineLevel="0" collapsed="false">
      <c r="B74" s="188" t="n">
        <v>7</v>
      </c>
      <c r="C74" s="189"/>
      <c r="D74" s="190"/>
      <c r="E74" s="59" t="s">
        <v>283</v>
      </c>
      <c r="F74" s="189"/>
      <c r="G74" s="185"/>
      <c r="H74" s="186"/>
      <c r="I74" s="192"/>
      <c r="J74" s="192"/>
      <c r="K74" s="187"/>
      <c r="L74" s="192"/>
      <c r="M74" s="138"/>
    </row>
    <row r="75" customFormat="false" ht="15.75" hidden="false" customHeight="false" outlineLevel="0" collapsed="false">
      <c r="B75" s="193"/>
      <c r="C75" s="194"/>
      <c r="D75" s="195"/>
      <c r="E75" s="194" t="s">
        <v>284</v>
      </c>
      <c r="F75" s="195"/>
      <c r="G75" s="195"/>
      <c r="H75" s="195"/>
      <c r="I75" s="196"/>
      <c r="J75" s="197"/>
      <c r="K75" s="198"/>
      <c r="L75" s="197"/>
      <c r="M75" s="199"/>
    </row>
    <row r="76" customFormat="false" ht="15.75" hidden="false" customHeight="false" outlineLevel="0" collapsed="false">
      <c r="B76" s="166" t="s">
        <v>285</v>
      </c>
      <c r="C76" s="139" t="s">
        <v>198</v>
      </c>
      <c r="D76" s="71" t="n">
        <v>104059</v>
      </c>
      <c r="E76" s="201" t="s">
        <v>286</v>
      </c>
      <c r="F76" s="208" t="s">
        <v>287</v>
      </c>
      <c r="G76" s="56" t="n">
        <f aca="false">MC!J76</f>
        <v>1</v>
      </c>
      <c r="H76" s="141" t="n">
        <v>11.07</v>
      </c>
      <c r="I76" s="142" t="n">
        <f aca="false">ROUND((1+ROUND($C$9,4))*H76,2)</f>
        <v>13.65</v>
      </c>
      <c r="J76" s="142" t="n">
        <f aca="false">ROUND(G76*I76,2)</f>
        <v>13.65</v>
      </c>
      <c r="K76" s="144"/>
      <c r="L76" s="145" t="n">
        <f aca="false">ROUND(K76*G76,2)</f>
        <v>0</v>
      </c>
      <c r="M76" s="146" t="str">
        <f aca="false">IF(K76&lt;=I76,"ok","ERRO")</f>
        <v>ok</v>
      </c>
    </row>
    <row r="77" customFormat="false" ht="26.25" hidden="false" customHeight="false" outlineLevel="0" collapsed="false">
      <c r="B77" s="166" t="s">
        <v>288</v>
      </c>
      <c r="C77" s="139" t="s">
        <v>198</v>
      </c>
      <c r="D77" s="71" t="n">
        <v>103037</v>
      </c>
      <c r="E77" s="201" t="s">
        <v>289</v>
      </c>
      <c r="F77" s="208" t="s">
        <v>287</v>
      </c>
      <c r="G77" s="56" t="n">
        <f aca="false">MC!J77</f>
        <v>2</v>
      </c>
      <c r="H77" s="141" t="n">
        <v>56.75</v>
      </c>
      <c r="I77" s="142" t="n">
        <f aca="false">ROUND((1+ROUND($C$9,4))*H77,2)</f>
        <v>69.98</v>
      </c>
      <c r="J77" s="142" t="n">
        <f aca="false">ROUND(G77*I77,2)</f>
        <v>139.96</v>
      </c>
      <c r="K77" s="144"/>
      <c r="L77" s="145" t="n">
        <f aca="false">ROUND(K77*G77,2)</f>
        <v>0</v>
      </c>
      <c r="M77" s="146" t="str">
        <f aca="false">IF(K77&lt;=I77,"ok","ERRO")</f>
        <v>ok</v>
      </c>
    </row>
    <row r="78" customFormat="false" ht="18.75" hidden="false" customHeight="true" outlineLevel="0" collapsed="false">
      <c r="B78" s="166" t="s">
        <v>290</v>
      </c>
      <c r="C78" s="139" t="s">
        <v>198</v>
      </c>
      <c r="D78" s="71" t="n">
        <v>94495</v>
      </c>
      <c r="E78" s="209" t="s">
        <v>291</v>
      </c>
      <c r="F78" s="208" t="s">
        <v>287</v>
      </c>
      <c r="G78" s="56" t="n">
        <f aca="false">MC!J78</f>
        <v>1</v>
      </c>
      <c r="H78" s="141" t="n">
        <v>68.32</v>
      </c>
      <c r="I78" s="142" t="n">
        <f aca="false">ROUND((1+ROUND($C$9,4))*H78,2)</f>
        <v>84.25</v>
      </c>
      <c r="J78" s="142" t="n">
        <f aca="false">ROUND(G78*I78,2)</f>
        <v>84.25</v>
      </c>
      <c r="K78" s="144"/>
      <c r="L78" s="145" t="n">
        <f aca="false">ROUND(K78*G78,2)</f>
        <v>0</v>
      </c>
      <c r="M78" s="146" t="str">
        <f aca="false">IF(K78&lt;=I78,"ok","ERRO")</f>
        <v>ok</v>
      </c>
    </row>
    <row r="79" customFormat="false" ht="26.25" hidden="false" customHeight="false" outlineLevel="0" collapsed="false">
      <c r="B79" s="166" t="s">
        <v>292</v>
      </c>
      <c r="C79" s="139" t="s">
        <v>198</v>
      </c>
      <c r="D79" s="71" t="n">
        <v>89436</v>
      </c>
      <c r="E79" s="201" t="s">
        <v>293</v>
      </c>
      <c r="F79" s="208" t="s">
        <v>287</v>
      </c>
      <c r="G79" s="56" t="n">
        <f aca="false">MC!J79</f>
        <v>3</v>
      </c>
      <c r="H79" s="141" t="n">
        <v>7.61</v>
      </c>
      <c r="I79" s="142" t="n">
        <f aca="false">ROUND((1+ROUND($C$9,4))*H79,2)</f>
        <v>9.38</v>
      </c>
      <c r="J79" s="142" t="n">
        <f aca="false">ROUND(G79*I79,2)</f>
        <v>28.14</v>
      </c>
      <c r="K79" s="144"/>
      <c r="L79" s="145" t="n">
        <f aca="false">ROUND(K79*G79,2)</f>
        <v>0</v>
      </c>
      <c r="M79" s="146" t="str">
        <f aca="false">IF(K79&lt;=I79,"ok","ERRO")</f>
        <v>ok</v>
      </c>
    </row>
    <row r="80" customFormat="false" ht="39" hidden="false" customHeight="false" outlineLevel="0" collapsed="false">
      <c r="B80" s="166" t="s">
        <v>294</v>
      </c>
      <c r="C80" s="139" t="s">
        <v>198</v>
      </c>
      <c r="D80" s="71" t="n">
        <v>94704</v>
      </c>
      <c r="E80" s="201" t="s">
        <v>295</v>
      </c>
      <c r="F80" s="208" t="s">
        <v>287</v>
      </c>
      <c r="G80" s="56" t="n">
        <f aca="false">MC!J80</f>
        <v>1</v>
      </c>
      <c r="H80" s="141" t="n">
        <v>31.9</v>
      </c>
      <c r="I80" s="142" t="n">
        <f aca="false">ROUND((1+ROUND($C$9,4))*H80,2)</f>
        <v>39.34</v>
      </c>
      <c r="J80" s="142" t="n">
        <f aca="false">ROUND(G80*I80,2)</f>
        <v>39.34</v>
      </c>
      <c r="K80" s="144"/>
      <c r="L80" s="145" t="n">
        <f aca="false">ROUND(K80*G80,2)</f>
        <v>0</v>
      </c>
      <c r="M80" s="146" t="str">
        <f aca="false">IF(K80&lt;=I80,"ok","ERRO")</f>
        <v>ok</v>
      </c>
    </row>
    <row r="81" customFormat="false" ht="26.25" hidden="false" customHeight="false" outlineLevel="0" collapsed="false">
      <c r="B81" s="166" t="s">
        <v>296</v>
      </c>
      <c r="C81" s="139" t="s">
        <v>198</v>
      </c>
      <c r="D81" s="71" t="n">
        <v>89413</v>
      </c>
      <c r="E81" s="201" t="s">
        <v>297</v>
      </c>
      <c r="F81" s="139" t="s">
        <v>287</v>
      </c>
      <c r="G81" s="56" t="n">
        <f aca="false">MC!J81</f>
        <v>5</v>
      </c>
      <c r="H81" s="141" t="n">
        <v>11.11</v>
      </c>
      <c r="I81" s="142" t="n">
        <f aca="false">ROUND((1+ROUND($C$9,4))*H81,2)</f>
        <v>13.7</v>
      </c>
      <c r="J81" s="142" t="n">
        <f aca="false">ROUND(G81*I81,2)</f>
        <v>68.5</v>
      </c>
      <c r="K81" s="144"/>
      <c r="L81" s="145" t="n">
        <f aca="false">ROUND(K81*G81,2)</f>
        <v>0</v>
      </c>
      <c r="M81" s="146" t="str">
        <f aca="false">IF(K81&lt;=I81,"ok","ERRO")</f>
        <v>ok</v>
      </c>
    </row>
    <row r="82" customFormat="false" ht="26.25" hidden="false" customHeight="false" outlineLevel="0" collapsed="false">
      <c r="B82" s="166" t="s">
        <v>298</v>
      </c>
      <c r="C82" s="139" t="s">
        <v>198</v>
      </c>
      <c r="D82" s="71" t="n">
        <v>89357</v>
      </c>
      <c r="E82" s="201" t="s">
        <v>299</v>
      </c>
      <c r="F82" s="139" t="s">
        <v>202</v>
      </c>
      <c r="G82" s="56" t="n">
        <f aca="false">MC!J82</f>
        <v>26.5</v>
      </c>
      <c r="H82" s="141" t="n">
        <v>30.61</v>
      </c>
      <c r="I82" s="142" t="n">
        <f aca="false">ROUND((1+ROUND($C$9,4))*H82,2)</f>
        <v>37.75</v>
      </c>
      <c r="J82" s="142" t="n">
        <f aca="false">ROUND(G82*I82,2)</f>
        <v>1000.38</v>
      </c>
      <c r="K82" s="144"/>
      <c r="L82" s="145" t="n">
        <f aca="false">ROUND(K82*G82,2)</f>
        <v>0</v>
      </c>
      <c r="M82" s="146" t="str">
        <f aca="false">IF(K82&lt;=I82,"ok","ERRO")</f>
        <v>ok</v>
      </c>
    </row>
    <row r="83" customFormat="false" ht="15.75" hidden="false" customHeight="false" outlineLevel="0" collapsed="false">
      <c r="B83" s="193"/>
      <c r="C83" s="194"/>
      <c r="D83" s="195"/>
      <c r="E83" s="194" t="s">
        <v>300</v>
      </c>
      <c r="F83" s="195"/>
      <c r="G83" s="195"/>
      <c r="H83" s="195"/>
      <c r="I83" s="196"/>
      <c r="J83" s="197"/>
      <c r="K83" s="198"/>
      <c r="L83" s="197"/>
      <c r="M83" s="199"/>
    </row>
    <row r="84" customFormat="false" ht="26.25" hidden="false" customHeight="false" outlineLevel="0" collapsed="false">
      <c r="B84" s="139" t="s">
        <v>301</v>
      </c>
      <c r="C84" s="139" t="s">
        <v>188</v>
      </c>
      <c r="D84" s="71" t="n">
        <v>170328</v>
      </c>
      <c r="E84" s="201" t="s">
        <v>302</v>
      </c>
      <c r="F84" s="139" t="s">
        <v>287</v>
      </c>
      <c r="G84" s="56" t="n">
        <f aca="false">MC!J84</f>
        <v>1</v>
      </c>
      <c r="H84" s="141" t="n">
        <v>121.03</v>
      </c>
      <c r="I84" s="142" t="n">
        <f aca="false">ROUND((1+ROUND($C$9,4))*H84,2)</f>
        <v>149.25</v>
      </c>
      <c r="J84" s="142" t="n">
        <f aca="false">ROUND(G84*I84,2)</f>
        <v>149.25</v>
      </c>
      <c r="K84" s="144"/>
      <c r="L84" s="145" t="n">
        <f aca="false">ROUND(K84*G84,2)</f>
        <v>0</v>
      </c>
      <c r="M84" s="146" t="str">
        <f aca="false">IF(K84&lt;=I84,"ok","ERRO")</f>
        <v>ok</v>
      </c>
    </row>
    <row r="85" customFormat="false" ht="15.75" hidden="false" customHeight="false" outlineLevel="0" collapsed="false">
      <c r="B85" s="139" t="s">
        <v>303</v>
      </c>
      <c r="C85" s="139" t="s">
        <v>198</v>
      </c>
      <c r="D85" s="71" t="n">
        <v>86884</v>
      </c>
      <c r="E85" s="140" t="s">
        <v>304</v>
      </c>
      <c r="F85" s="139" t="s">
        <v>287</v>
      </c>
      <c r="G85" s="56" t="n">
        <f aca="false">MC!J85</f>
        <v>1</v>
      </c>
      <c r="H85" s="141" t="n">
        <v>8.92</v>
      </c>
      <c r="I85" s="142" t="n">
        <f aca="false">ROUND((1+ROUND($C$9,4))*H85,2)</f>
        <v>11</v>
      </c>
      <c r="J85" s="142" t="n">
        <f aca="false">ROUND(G85*I85,2)</f>
        <v>11</v>
      </c>
      <c r="K85" s="144"/>
      <c r="L85" s="145" t="n">
        <f aca="false">ROUND(K85*G85,2)</f>
        <v>0</v>
      </c>
      <c r="M85" s="146" t="str">
        <f aca="false">IF(K85&lt;=I85,"ok","ERRO")</f>
        <v>ok</v>
      </c>
    </row>
    <row r="86" customFormat="false" ht="25.5" hidden="false" customHeight="false" outlineLevel="0" collapsed="false">
      <c r="B86" s="139" t="s">
        <v>305</v>
      </c>
      <c r="C86" s="139" t="s">
        <v>198</v>
      </c>
      <c r="D86" s="71" t="n">
        <v>89429</v>
      </c>
      <c r="E86" s="140" t="s">
        <v>306</v>
      </c>
      <c r="F86" s="139" t="s">
        <v>287</v>
      </c>
      <c r="G86" s="56" t="n">
        <f aca="false">MC!J86</f>
        <v>2</v>
      </c>
      <c r="H86" s="141" t="n">
        <v>5.46</v>
      </c>
      <c r="I86" s="142" t="n">
        <f aca="false">ROUND((1+ROUND($C$9,4))*H86,2)</f>
        <v>6.73</v>
      </c>
      <c r="J86" s="142" t="n">
        <f aca="false">ROUND(G86*I86,2)</f>
        <v>13.46</v>
      </c>
      <c r="K86" s="144"/>
      <c r="L86" s="145" t="n">
        <f aca="false">ROUND(K86*G86,2)</f>
        <v>0</v>
      </c>
      <c r="M86" s="146" t="str">
        <f aca="false">IF(K86&lt;=I86,"ok","ERRO")</f>
        <v>ok</v>
      </c>
    </row>
    <row r="87" customFormat="false" ht="25.5" hidden="false" customHeight="false" outlineLevel="0" collapsed="false">
      <c r="B87" s="139" t="s">
        <v>307</v>
      </c>
      <c r="C87" s="139" t="s">
        <v>198</v>
      </c>
      <c r="D87" s="71" t="n">
        <v>89362</v>
      </c>
      <c r="E87" s="140" t="s">
        <v>308</v>
      </c>
      <c r="F87" s="139" t="s">
        <v>287</v>
      </c>
      <c r="G87" s="56" t="n">
        <f aca="false">MC!J87</f>
        <v>4</v>
      </c>
      <c r="H87" s="141" t="n">
        <v>8.07</v>
      </c>
      <c r="I87" s="142" t="n">
        <f aca="false">ROUND((1+ROUND($C$9,4))*H87,2)</f>
        <v>9.95</v>
      </c>
      <c r="J87" s="142" t="n">
        <f aca="false">ROUND(G87*I87,2)</f>
        <v>39.8</v>
      </c>
      <c r="K87" s="144"/>
      <c r="L87" s="145" t="n">
        <f aca="false">ROUND(K87*G87,2)</f>
        <v>0</v>
      </c>
      <c r="M87" s="146" t="str">
        <f aca="false">IF(K87&lt;=I87,"ok","ERRO")</f>
        <v>ok</v>
      </c>
    </row>
    <row r="88" customFormat="false" ht="25.5" hidden="false" customHeight="false" outlineLevel="0" collapsed="false">
      <c r="B88" s="139" t="s">
        <v>309</v>
      </c>
      <c r="C88" s="139" t="s">
        <v>198</v>
      </c>
      <c r="D88" s="71" t="n">
        <v>89356</v>
      </c>
      <c r="E88" s="140" t="s">
        <v>310</v>
      </c>
      <c r="F88" s="139" t="s">
        <v>311</v>
      </c>
      <c r="G88" s="56" t="n">
        <f aca="false">MC!J88</f>
        <v>7.89</v>
      </c>
      <c r="H88" s="141" t="n">
        <v>20.96</v>
      </c>
      <c r="I88" s="142" t="n">
        <f aca="false">ROUND((1+ROUND($C$9,4))*H88,2)</f>
        <v>25.85</v>
      </c>
      <c r="J88" s="142" t="n">
        <f aca="false">ROUND(G88*I88,2)</f>
        <v>203.96</v>
      </c>
      <c r="K88" s="144"/>
      <c r="L88" s="145" t="n">
        <f aca="false">ROUND(K88*G88,2)</f>
        <v>0</v>
      </c>
      <c r="M88" s="146" t="str">
        <f aca="false">IF(K88&lt;=I88,"ok","ERRO")</f>
        <v>ok</v>
      </c>
    </row>
    <row r="89" customFormat="false" ht="25.5" hidden="false" customHeight="false" outlineLevel="0" collapsed="false">
      <c r="B89" s="139" t="s">
        <v>312</v>
      </c>
      <c r="C89" s="139" t="s">
        <v>198</v>
      </c>
      <c r="D89" s="71" t="n">
        <v>89395</v>
      </c>
      <c r="E89" s="140" t="s">
        <v>313</v>
      </c>
      <c r="F89" s="139" t="s">
        <v>287</v>
      </c>
      <c r="G89" s="56" t="n">
        <f aca="false">MC!J89</f>
        <v>1</v>
      </c>
      <c r="H89" s="141" t="n">
        <v>11.26</v>
      </c>
      <c r="I89" s="142" t="n">
        <f aca="false">ROUND((1+ROUND($C$9,4))*H89,2)</f>
        <v>13.89</v>
      </c>
      <c r="J89" s="142" t="n">
        <f aca="false">ROUND(G89*I89,2)</f>
        <v>13.89</v>
      </c>
      <c r="K89" s="144"/>
      <c r="L89" s="145" t="n">
        <f aca="false">ROUND(K89*G89,2)</f>
        <v>0</v>
      </c>
      <c r="M89" s="146" t="str">
        <f aca="false">IF(K89&lt;=I89,"ok","ERRO")</f>
        <v>ok</v>
      </c>
    </row>
    <row r="90" customFormat="false" ht="25.5" hidden="false" customHeight="false" outlineLevel="0" collapsed="false">
      <c r="B90" s="139" t="s">
        <v>314</v>
      </c>
      <c r="C90" s="139" t="s">
        <v>198</v>
      </c>
      <c r="D90" s="71" t="n">
        <v>89366</v>
      </c>
      <c r="E90" s="140" t="s">
        <v>315</v>
      </c>
      <c r="F90" s="139" t="s">
        <v>287</v>
      </c>
      <c r="G90" s="56" t="n">
        <f aca="false">MC!J90</f>
        <v>1</v>
      </c>
      <c r="H90" s="141" t="n">
        <v>17.29</v>
      </c>
      <c r="I90" s="142" t="n">
        <f aca="false">ROUND((1+ROUND($C$9,4))*H90,2)</f>
        <v>21.32</v>
      </c>
      <c r="J90" s="142" t="n">
        <f aca="false">ROUND(G90*I90,2)</f>
        <v>21.32</v>
      </c>
      <c r="K90" s="144"/>
      <c r="L90" s="145" t="n">
        <f aca="false">ROUND(K90*G90,2)</f>
        <v>0</v>
      </c>
      <c r="M90" s="146" t="str">
        <f aca="false">IF(K90&lt;=I90,"ok","ERRO")</f>
        <v>ok</v>
      </c>
    </row>
    <row r="91" customFormat="false" ht="25.5" hidden="false" customHeight="false" outlineLevel="0" collapsed="false">
      <c r="B91" s="139" t="s">
        <v>316</v>
      </c>
      <c r="C91" s="139" t="s">
        <v>198</v>
      </c>
      <c r="D91" s="71" t="n">
        <v>90373</v>
      </c>
      <c r="E91" s="140" t="s">
        <v>317</v>
      </c>
      <c r="F91" s="139" t="s">
        <v>287</v>
      </c>
      <c r="G91" s="56" t="n">
        <f aca="false">MC!J91</f>
        <v>1</v>
      </c>
      <c r="H91" s="141" t="n">
        <v>13.26</v>
      </c>
      <c r="I91" s="142" t="n">
        <f aca="false">ROUND((1+ROUND($C$9,4))*H91,2)</f>
        <v>16.35</v>
      </c>
      <c r="J91" s="142" t="n">
        <f aca="false">ROUND(G91*I91,2)</f>
        <v>16.35</v>
      </c>
      <c r="K91" s="144"/>
      <c r="L91" s="145" t="n">
        <f aca="false">ROUND(K91*G91,2)</f>
        <v>0</v>
      </c>
      <c r="M91" s="146" t="str">
        <f aca="false">IF(K91&lt;=I91,"ok","ERRO")</f>
        <v>ok</v>
      </c>
    </row>
    <row r="92" customFormat="false" ht="25.5" hidden="false" customHeight="false" outlineLevel="0" collapsed="false">
      <c r="B92" s="139" t="s">
        <v>318</v>
      </c>
      <c r="C92" s="139" t="s">
        <v>198</v>
      </c>
      <c r="D92" s="71" t="n">
        <v>90374</v>
      </c>
      <c r="E92" s="140" t="s">
        <v>319</v>
      </c>
      <c r="F92" s="139" t="s">
        <v>287</v>
      </c>
      <c r="G92" s="56" t="n">
        <f aca="false">MC!J92</f>
        <v>2</v>
      </c>
      <c r="H92" s="141" t="n">
        <v>23.58</v>
      </c>
      <c r="I92" s="142" t="n">
        <f aca="false">ROUND((1+ROUND($C$9,4))*H92,2)</f>
        <v>29.08</v>
      </c>
      <c r="J92" s="142" t="n">
        <f aca="false">ROUND(G92*I92,2)</f>
        <v>58.16</v>
      </c>
      <c r="K92" s="144"/>
      <c r="L92" s="145" t="n">
        <f aca="false">ROUND(K92*G92,2)</f>
        <v>0</v>
      </c>
      <c r="M92" s="146" t="str">
        <f aca="false">IF(K92&lt;=I92,"ok","ERRO")</f>
        <v>ok</v>
      </c>
    </row>
    <row r="93" customFormat="false" ht="15.75" hidden="false" customHeight="false" outlineLevel="0" collapsed="false">
      <c r="B93" s="193"/>
      <c r="C93" s="194"/>
      <c r="D93" s="195"/>
      <c r="E93" s="194" t="s">
        <v>320</v>
      </c>
      <c r="F93" s="195"/>
      <c r="G93" s="195"/>
      <c r="H93" s="195"/>
      <c r="I93" s="196"/>
      <c r="J93" s="197"/>
      <c r="K93" s="198"/>
      <c r="L93" s="197"/>
      <c r="M93" s="199"/>
    </row>
    <row r="94" customFormat="false" ht="15.75" hidden="false" customHeight="false" outlineLevel="0" collapsed="false">
      <c r="B94" s="139" t="s">
        <v>321</v>
      </c>
      <c r="C94" s="139" t="s">
        <v>188</v>
      </c>
      <c r="D94" s="71" t="n">
        <v>170220</v>
      </c>
      <c r="E94" s="140" t="s">
        <v>322</v>
      </c>
      <c r="F94" s="139" t="s">
        <v>190</v>
      </c>
      <c r="G94" s="56" t="n">
        <f aca="false">MC!J94</f>
        <v>1.14</v>
      </c>
      <c r="H94" s="141" t="n">
        <v>383.05</v>
      </c>
      <c r="I94" s="142" t="n">
        <f aca="false">ROUND((1+ROUND($C$9,4))*H94,2)</f>
        <v>472.38</v>
      </c>
      <c r="J94" s="142" t="n">
        <f aca="false">ROUND(G94*I94,2)</f>
        <v>538.51</v>
      </c>
      <c r="K94" s="144"/>
      <c r="L94" s="145" t="n">
        <f aca="false">ROUND(K94*G94,2)</f>
        <v>0</v>
      </c>
      <c r="M94" s="146" t="str">
        <f aca="false">IF(K94&lt;=I94,"ok","ERRO")</f>
        <v>ok</v>
      </c>
    </row>
    <row r="95" customFormat="false" ht="15.75" hidden="false" customHeight="false" outlineLevel="0" collapsed="false">
      <c r="B95" s="139" t="s">
        <v>323</v>
      </c>
      <c r="C95" s="139" t="s">
        <v>188</v>
      </c>
      <c r="D95" s="71" t="n">
        <v>170546</v>
      </c>
      <c r="E95" s="140" t="s">
        <v>324</v>
      </c>
      <c r="F95" s="139" t="s">
        <v>287</v>
      </c>
      <c r="G95" s="56" t="n">
        <f aca="false">MC!J95</f>
        <v>1</v>
      </c>
      <c r="H95" s="141" t="n">
        <v>377.76</v>
      </c>
      <c r="I95" s="142" t="n">
        <f aca="false">ROUND((1+ROUND($C$9,4))*H95,2)</f>
        <v>465.85</v>
      </c>
      <c r="J95" s="142" t="n">
        <f aca="false">ROUND(G95*I95,2)</f>
        <v>465.85</v>
      </c>
      <c r="K95" s="144"/>
      <c r="L95" s="145" t="n">
        <f aca="false">ROUND(K95*G95,2)</f>
        <v>0</v>
      </c>
      <c r="M95" s="146" t="str">
        <f aca="false">IF(K95&lt;=I95,"ok","ERRO")</f>
        <v>ok</v>
      </c>
    </row>
    <row r="96" customFormat="false" ht="15.75" hidden="false" customHeight="false" outlineLevel="0" collapsed="false">
      <c r="B96" s="139" t="s">
        <v>325</v>
      </c>
      <c r="C96" s="139" t="s">
        <v>188</v>
      </c>
      <c r="D96" s="71" t="n">
        <v>170306</v>
      </c>
      <c r="E96" s="140" t="s">
        <v>326</v>
      </c>
      <c r="F96" s="139" t="s">
        <v>287</v>
      </c>
      <c r="G96" s="56" t="n">
        <f aca="false">MC!J96</f>
        <v>2</v>
      </c>
      <c r="H96" s="141" t="n">
        <v>217.98</v>
      </c>
      <c r="I96" s="142" t="n">
        <f aca="false">ROUND((1+ROUND($C$9,4))*H96,2)</f>
        <v>268.81</v>
      </c>
      <c r="J96" s="142" t="n">
        <f aca="false">ROUND(G96*I96,2)</f>
        <v>537.62</v>
      </c>
      <c r="K96" s="144"/>
      <c r="L96" s="145" t="n">
        <f aca="false">ROUND(K96*G96,2)</f>
        <v>0</v>
      </c>
      <c r="M96" s="146" t="str">
        <f aca="false">IF(K96&lt;=I96,"ok","ERRO")</f>
        <v>ok</v>
      </c>
    </row>
    <row r="97" customFormat="false" ht="15.75" hidden="false" customHeight="false" outlineLevel="0" collapsed="false">
      <c r="B97" s="139" t="s">
        <v>327</v>
      </c>
      <c r="C97" s="139" t="s">
        <v>188</v>
      </c>
      <c r="D97" s="71" t="n">
        <v>210210</v>
      </c>
      <c r="E97" s="140" t="s">
        <v>328</v>
      </c>
      <c r="F97" s="139" t="s">
        <v>190</v>
      </c>
      <c r="G97" s="56" t="n">
        <f aca="false">MC!J97</f>
        <v>4.48</v>
      </c>
      <c r="H97" s="141" t="n">
        <v>408.65</v>
      </c>
      <c r="I97" s="142" t="n">
        <f aca="false">ROUND((1+ROUND($C$9,4))*H97,2)</f>
        <v>503.95</v>
      </c>
      <c r="J97" s="142" t="n">
        <f aca="false">ROUND(G97*I97,2)</f>
        <v>2257.7</v>
      </c>
      <c r="K97" s="144"/>
      <c r="L97" s="145" t="n">
        <f aca="false">ROUND(K97*G97,2)</f>
        <v>0</v>
      </c>
      <c r="M97" s="146" t="str">
        <f aca="false">IF(K97&lt;=I97,"ok","ERRO")</f>
        <v>ok</v>
      </c>
    </row>
    <row r="98" customFormat="false" ht="15.75" hidden="false" customHeight="false" outlineLevel="0" collapsed="false">
      <c r="B98" s="210"/>
      <c r="C98" s="136" t="s">
        <v>329</v>
      </c>
      <c r="D98" s="136" t="s">
        <v>329</v>
      </c>
      <c r="E98" s="211"/>
      <c r="F98" s="136"/>
      <c r="G98" s="136" t="s">
        <v>329</v>
      </c>
      <c r="H98" s="136" t="s">
        <v>329</v>
      </c>
      <c r="I98" s="136" t="s">
        <v>203</v>
      </c>
      <c r="J98" s="136" t="n">
        <f aca="false">SUM(J76:J97)</f>
        <v>5701.09</v>
      </c>
      <c r="K98" s="137"/>
      <c r="L98" s="136" t="n">
        <f aca="false">SUM(L76:L97)</f>
        <v>0</v>
      </c>
      <c r="M98" s="138"/>
    </row>
    <row r="99" customFormat="false" ht="15.75" hidden="false" customHeight="false" outlineLevel="0" collapsed="false">
      <c r="B99" s="188" t="n">
        <v>8</v>
      </c>
      <c r="C99" s="211"/>
      <c r="D99" s="136"/>
      <c r="E99" s="211" t="s">
        <v>330</v>
      </c>
      <c r="F99" s="136"/>
      <c r="G99" s="136"/>
      <c r="H99" s="136"/>
      <c r="I99" s="51"/>
      <c r="J99" s="51"/>
      <c r="K99" s="137"/>
      <c r="L99" s="51"/>
      <c r="M99" s="175"/>
    </row>
    <row r="100" customFormat="false" ht="38.25" hidden="false" customHeight="false" outlineLevel="0" collapsed="false">
      <c r="B100" s="139" t="s">
        <v>331</v>
      </c>
      <c r="C100" s="212" t="s">
        <v>188</v>
      </c>
      <c r="D100" s="139" t="n">
        <v>141101</v>
      </c>
      <c r="E100" s="213" t="s">
        <v>332</v>
      </c>
      <c r="F100" s="212" t="s">
        <v>287</v>
      </c>
      <c r="G100" s="56" t="n">
        <f aca="false">MC!J100</f>
        <v>1</v>
      </c>
      <c r="H100" s="141" t="n">
        <v>573.85</v>
      </c>
      <c r="I100" s="142" t="n">
        <f aca="false">ROUND((1+ROUND($C$9,4))*H100,2)</f>
        <v>707.67</v>
      </c>
      <c r="J100" s="142" t="n">
        <f aca="false">ROUND(G100*I100,2)</f>
        <v>707.67</v>
      </c>
      <c r="K100" s="144"/>
      <c r="L100" s="145" t="n">
        <f aca="false">ROUND(K100*G100,2)</f>
        <v>0</v>
      </c>
      <c r="M100" s="146" t="str">
        <f aca="false">IF(K100&lt;=I100,"ok","ERRO")</f>
        <v>ok</v>
      </c>
    </row>
    <row r="101" customFormat="false" ht="25.5" hidden="false" customHeight="false" outlineLevel="0" collapsed="false">
      <c r="B101" s="139" t="s">
        <v>333</v>
      </c>
      <c r="C101" s="212" t="s">
        <v>198</v>
      </c>
      <c r="D101" s="139" t="n">
        <v>89707</v>
      </c>
      <c r="E101" s="213" t="s">
        <v>334</v>
      </c>
      <c r="F101" s="212" t="s">
        <v>287</v>
      </c>
      <c r="G101" s="56" t="n">
        <f aca="false">MC!J101</f>
        <v>1</v>
      </c>
      <c r="H101" s="141" t="n">
        <v>45.73</v>
      </c>
      <c r="I101" s="142" t="n">
        <f aca="false">ROUND((1+ROUND($C$9,4))*H101,2)</f>
        <v>56.39</v>
      </c>
      <c r="J101" s="142" t="n">
        <f aca="false">ROUND(G101*I101,2)</f>
        <v>56.39</v>
      </c>
      <c r="K101" s="144"/>
      <c r="L101" s="145" t="n">
        <f aca="false">ROUND(K101*G101,2)</f>
        <v>0</v>
      </c>
      <c r="M101" s="146" t="str">
        <f aca="false">IF(K101&lt;=I101,"ok","ERRO")</f>
        <v>ok</v>
      </c>
    </row>
    <row r="102" customFormat="false" ht="15.75" hidden="false" customHeight="false" outlineLevel="0" collapsed="false">
      <c r="B102" s="139" t="s">
        <v>335</v>
      </c>
      <c r="C102" s="212" t="s">
        <v>188</v>
      </c>
      <c r="D102" s="139" t="n">
        <v>142104</v>
      </c>
      <c r="E102" s="214" t="s">
        <v>336</v>
      </c>
      <c r="F102" s="212" t="s">
        <v>287</v>
      </c>
      <c r="G102" s="56" t="n">
        <f aca="false">MC!J102</f>
        <v>2</v>
      </c>
      <c r="H102" s="141" t="n">
        <v>26.41</v>
      </c>
      <c r="I102" s="142" t="n">
        <f aca="false">ROUND((1+ROUND($C$9,4))*H102,2)</f>
        <v>32.57</v>
      </c>
      <c r="J102" s="142" t="n">
        <f aca="false">ROUND(G102*I102,2)</f>
        <v>65.14</v>
      </c>
      <c r="K102" s="144"/>
      <c r="L102" s="145" t="n">
        <f aca="false">ROUND(K102*G102,2)</f>
        <v>0</v>
      </c>
      <c r="M102" s="146" t="str">
        <f aca="false">IF(K102&lt;=I102,"ok","ERRO")</f>
        <v>ok</v>
      </c>
    </row>
    <row r="103" customFormat="false" ht="15.75" hidden="false" customHeight="false" outlineLevel="0" collapsed="false">
      <c r="B103" s="139" t="s">
        <v>337</v>
      </c>
      <c r="C103" s="212" t="s">
        <v>188</v>
      </c>
      <c r="D103" s="139" t="n">
        <v>170348</v>
      </c>
      <c r="E103" s="214" t="s">
        <v>338</v>
      </c>
      <c r="F103" s="212" t="s">
        <v>287</v>
      </c>
      <c r="G103" s="56" t="n">
        <f aca="false">MC!J103</f>
        <v>2</v>
      </c>
      <c r="H103" s="141" t="n">
        <v>18.19</v>
      </c>
      <c r="I103" s="142" t="n">
        <f aca="false">ROUND((1+ROUND($C$9,4))*H103,2)</f>
        <v>22.43</v>
      </c>
      <c r="J103" s="142" t="n">
        <f aca="false">ROUND(G103*I103,2)</f>
        <v>44.86</v>
      </c>
      <c r="K103" s="144"/>
      <c r="L103" s="145" t="n">
        <f aca="false">ROUND(K103*G103,2)</f>
        <v>0</v>
      </c>
      <c r="M103" s="146" t="str">
        <f aca="false">IF(K103&lt;=I103,"ok","ERRO")</f>
        <v>ok</v>
      </c>
    </row>
    <row r="104" customFormat="false" ht="25.5" hidden="false" customHeight="false" outlineLevel="0" collapsed="false">
      <c r="B104" s="139" t="s">
        <v>339</v>
      </c>
      <c r="C104" s="212" t="s">
        <v>198</v>
      </c>
      <c r="D104" s="139" t="n">
        <v>89732</v>
      </c>
      <c r="E104" s="213" t="s">
        <v>340</v>
      </c>
      <c r="F104" s="212" t="s">
        <v>287</v>
      </c>
      <c r="G104" s="56" t="n">
        <f aca="false">MC!J104</f>
        <v>1</v>
      </c>
      <c r="H104" s="141" t="n">
        <v>15.3</v>
      </c>
      <c r="I104" s="142" t="n">
        <f aca="false">ROUND((1+ROUND($C$9,4))*H104,2)</f>
        <v>18.87</v>
      </c>
      <c r="J104" s="142" t="n">
        <f aca="false">ROUND(G104*I104,2)</f>
        <v>18.87</v>
      </c>
      <c r="K104" s="144"/>
      <c r="L104" s="145" t="n">
        <f aca="false">ROUND(K104*G104,2)</f>
        <v>0</v>
      </c>
      <c r="M104" s="146" t="str">
        <f aca="false">IF(K104&lt;=I104,"ok","ERRO")</f>
        <v>ok</v>
      </c>
    </row>
    <row r="105" customFormat="false" ht="25.5" hidden="false" customHeight="false" outlineLevel="0" collapsed="false">
      <c r="B105" s="139" t="s">
        <v>341</v>
      </c>
      <c r="C105" s="212" t="s">
        <v>198</v>
      </c>
      <c r="D105" s="139" t="n">
        <v>89731</v>
      </c>
      <c r="E105" s="213" t="s">
        <v>342</v>
      </c>
      <c r="F105" s="212" t="s">
        <v>287</v>
      </c>
      <c r="G105" s="56" t="n">
        <f aca="false">MC!J105</f>
        <v>6</v>
      </c>
      <c r="H105" s="141" t="n">
        <v>14.41</v>
      </c>
      <c r="I105" s="142" t="n">
        <f aca="false">ROUND((1+ROUND($C$9,4))*H105,2)</f>
        <v>17.77</v>
      </c>
      <c r="J105" s="142" t="n">
        <f aca="false">ROUND(G105*I105,2)</f>
        <v>106.62</v>
      </c>
      <c r="K105" s="144"/>
      <c r="L105" s="145" t="n">
        <f aca="false">ROUND(K105*G105,2)</f>
        <v>0</v>
      </c>
      <c r="M105" s="146" t="str">
        <f aca="false">IF(K105&lt;=I105,"ok","ERRO")</f>
        <v>ok</v>
      </c>
    </row>
    <row r="106" customFormat="false" ht="25.5" hidden="false" customHeight="false" outlineLevel="0" collapsed="false">
      <c r="B106" s="139" t="s">
        <v>343</v>
      </c>
      <c r="C106" s="212" t="s">
        <v>198</v>
      </c>
      <c r="D106" s="139" t="n">
        <v>89785</v>
      </c>
      <c r="E106" s="213" t="s">
        <v>344</v>
      </c>
      <c r="F106" s="212" t="s">
        <v>287</v>
      </c>
      <c r="G106" s="56" t="n">
        <f aca="false">MC!J106</f>
        <v>1</v>
      </c>
      <c r="H106" s="141" t="n">
        <v>27.21</v>
      </c>
      <c r="I106" s="142" t="n">
        <f aca="false">ROUND((1+ROUND($C$9,4))*H106,2)</f>
        <v>33.56</v>
      </c>
      <c r="J106" s="142" t="n">
        <f aca="false">ROUND(G106*I106,2)</f>
        <v>33.56</v>
      </c>
      <c r="K106" s="144"/>
      <c r="L106" s="145" t="n">
        <f aca="false">ROUND(K106*G106,2)</f>
        <v>0</v>
      </c>
      <c r="M106" s="146" t="str">
        <f aca="false">IF(K106&lt;=I106,"ok","ERRO")</f>
        <v>ok</v>
      </c>
    </row>
    <row r="107" customFormat="false" ht="25.5" hidden="false" customHeight="false" outlineLevel="0" collapsed="false">
      <c r="B107" s="139" t="s">
        <v>345</v>
      </c>
      <c r="C107" s="212" t="s">
        <v>201</v>
      </c>
      <c r="D107" s="71" t="n">
        <v>2</v>
      </c>
      <c r="E107" s="213" t="str">
        <f aca="false">'COMP.02'!A11</f>
        <v>Junção, pvc, serie normal, esgoto predial, dn 75 x 50 mm, junta elástica, fornecido e instalado em prumada de esgoto sanitário ou ventilação. </v>
      </c>
      <c r="F107" s="212" t="s">
        <v>287</v>
      </c>
      <c r="G107" s="56" t="n">
        <f aca="false">MC!J107</f>
        <v>2</v>
      </c>
      <c r="H107" s="141" t="n">
        <f aca="false">'COMP.02'!H20</f>
        <v>67.55</v>
      </c>
      <c r="I107" s="142" t="n">
        <f aca="false">ROUND((1+ROUND($C$9,4))*H107,2)</f>
        <v>83.3</v>
      </c>
      <c r="J107" s="142" t="n">
        <f aca="false">ROUND(G107*I107,2)</f>
        <v>166.6</v>
      </c>
      <c r="K107" s="148" t="n">
        <f aca="false">'COMP.02'!J21</f>
        <v>0</v>
      </c>
      <c r="L107" s="145" t="n">
        <f aca="false">ROUND(K107*G107,2)</f>
        <v>0</v>
      </c>
      <c r="M107" s="146" t="str">
        <f aca="false">IF(K107&lt;=I107,"ok","ERRO")</f>
        <v>ok</v>
      </c>
    </row>
    <row r="108" customFormat="false" ht="25.5" hidden="false" customHeight="false" outlineLevel="0" collapsed="false">
      <c r="B108" s="139" t="s">
        <v>346</v>
      </c>
      <c r="C108" s="212" t="s">
        <v>201</v>
      </c>
      <c r="D108" s="71" t="n">
        <v>3</v>
      </c>
      <c r="E108" s="213" t="str">
        <f aca="false">'COMP.03'!A11</f>
        <v>Redução excêntrica pvc, dn 75 x 50 mm, para esgoto predial – Fornecimento e instalação</v>
      </c>
      <c r="F108" s="212" t="s">
        <v>287</v>
      </c>
      <c r="G108" s="56" t="n">
        <f aca="false">MC!J108</f>
        <v>1</v>
      </c>
      <c r="H108" s="141" t="n">
        <f aca="false">'COMP.03'!H20</f>
        <v>27.82</v>
      </c>
      <c r="I108" s="142" t="n">
        <f aca="false">ROUND((1+ROUND($C$9,4))*H108,2)</f>
        <v>34.31</v>
      </c>
      <c r="J108" s="142" t="n">
        <f aca="false">ROUND(G108*I108,2)</f>
        <v>34.31</v>
      </c>
      <c r="K108" s="148" t="n">
        <f aca="false">'COMP.03'!J21</f>
        <v>0</v>
      </c>
      <c r="L108" s="145" t="n">
        <f aca="false">ROUND(K108*G108,2)</f>
        <v>0</v>
      </c>
      <c r="M108" s="146" t="str">
        <f aca="false">IF(K108&lt;=I108,"ok","ERRO")</f>
        <v>ok</v>
      </c>
    </row>
    <row r="109" customFormat="false" ht="25.5" hidden="false" customHeight="false" outlineLevel="0" collapsed="false">
      <c r="B109" s="139" t="s">
        <v>347</v>
      </c>
      <c r="C109" s="212" t="s">
        <v>198</v>
      </c>
      <c r="D109" s="53" t="n">
        <v>89713</v>
      </c>
      <c r="E109" s="213" t="s">
        <v>348</v>
      </c>
      <c r="F109" s="212" t="s">
        <v>202</v>
      </c>
      <c r="G109" s="56" t="n">
        <f aca="false">MC!J109</f>
        <v>23.81</v>
      </c>
      <c r="H109" s="141" t="n">
        <v>33.35</v>
      </c>
      <c r="I109" s="142" t="n">
        <f aca="false">ROUND((1+ROUND($C$9,4))*H109,2)</f>
        <v>41.13</v>
      </c>
      <c r="J109" s="142" t="n">
        <f aca="false">ROUND(G109*I109,2)</f>
        <v>979.31</v>
      </c>
      <c r="K109" s="144"/>
      <c r="L109" s="145" t="n">
        <f aca="false">ROUND(K109*G109,2)</f>
        <v>0</v>
      </c>
      <c r="M109" s="146" t="str">
        <f aca="false">IF(K109&lt;=I109,"ok","ERRO")</f>
        <v>ok</v>
      </c>
    </row>
    <row r="110" customFormat="false" ht="25.5" hidden="false" customHeight="false" outlineLevel="0" collapsed="false">
      <c r="B110" s="139" t="s">
        <v>349</v>
      </c>
      <c r="C110" s="212" t="s">
        <v>198</v>
      </c>
      <c r="D110" s="53" t="n">
        <v>89712</v>
      </c>
      <c r="E110" s="215" t="s">
        <v>350</v>
      </c>
      <c r="F110" s="212" t="s">
        <v>202</v>
      </c>
      <c r="G110" s="56" t="n">
        <f aca="false">MC!J110</f>
        <v>4.7</v>
      </c>
      <c r="H110" s="141" t="n">
        <v>26.5</v>
      </c>
      <c r="I110" s="142" t="n">
        <f aca="false">ROUND((1+ROUND($C$9,4))*H110,2)</f>
        <v>32.68</v>
      </c>
      <c r="J110" s="142" t="n">
        <f aca="false">ROUND(G110*I110,2)</f>
        <v>153.6</v>
      </c>
      <c r="K110" s="144"/>
      <c r="L110" s="145" t="n">
        <f aca="false">ROUND(K110*G110,2)</f>
        <v>0</v>
      </c>
      <c r="M110" s="146" t="str">
        <f aca="false">IF(K110&lt;=I110,"ok","ERRO")</f>
        <v>ok</v>
      </c>
    </row>
    <row r="111" customFormat="false" ht="15.75" hidden="false" customHeight="false" outlineLevel="0" collapsed="false">
      <c r="B111" s="210"/>
      <c r="C111" s="136" t="s">
        <v>329</v>
      </c>
      <c r="D111" s="136" t="s">
        <v>329</v>
      </c>
      <c r="E111" s="211"/>
      <c r="F111" s="136"/>
      <c r="G111" s="136" t="s">
        <v>329</v>
      </c>
      <c r="H111" s="136" t="s">
        <v>329</v>
      </c>
      <c r="I111" s="136" t="s">
        <v>203</v>
      </c>
      <c r="J111" s="136" t="n">
        <f aca="false">SUM(J100:J110)</f>
        <v>2366.93</v>
      </c>
      <c r="K111" s="137"/>
      <c r="L111" s="136" t="n">
        <f aca="false">SUM(L100:L110)</f>
        <v>0</v>
      </c>
      <c r="M111" s="138"/>
    </row>
    <row r="112" customFormat="false" ht="15.75" hidden="false" customHeight="false" outlineLevel="0" collapsed="false">
      <c r="B112" s="188" t="n">
        <v>9</v>
      </c>
      <c r="C112" s="211"/>
      <c r="D112" s="136"/>
      <c r="E112" s="211" t="s">
        <v>351</v>
      </c>
      <c r="F112" s="136"/>
      <c r="G112" s="136"/>
      <c r="H112" s="136"/>
      <c r="I112" s="51"/>
      <c r="J112" s="51"/>
      <c r="K112" s="137"/>
      <c r="L112" s="51"/>
      <c r="M112" s="175"/>
    </row>
    <row r="113" customFormat="false" ht="25.5" hidden="false" customHeight="false" outlineLevel="0" collapsed="false">
      <c r="B113" s="216" t="s">
        <v>352</v>
      </c>
      <c r="C113" s="212" t="s">
        <v>198</v>
      </c>
      <c r="D113" s="53" t="n">
        <v>89512</v>
      </c>
      <c r="E113" s="215" t="s">
        <v>353</v>
      </c>
      <c r="F113" s="212" t="s">
        <v>202</v>
      </c>
      <c r="G113" s="56" t="n">
        <f aca="false">MC!J113</f>
        <v>6</v>
      </c>
      <c r="H113" s="141" t="n">
        <v>51.63</v>
      </c>
      <c r="I113" s="142" t="n">
        <f aca="false">ROUND((1+ROUND($C$9,4))*H113,2)</f>
        <v>63.67</v>
      </c>
      <c r="J113" s="142" t="n">
        <f aca="false">ROUND(G113*I113,2)</f>
        <v>382.02</v>
      </c>
      <c r="K113" s="144"/>
      <c r="L113" s="145" t="n">
        <f aca="false">ROUND(K113*G113,2)</f>
        <v>0</v>
      </c>
      <c r="M113" s="146" t="str">
        <f aca="false">IF(K113&lt;=I113,"ok","ERRO")</f>
        <v>ok</v>
      </c>
    </row>
    <row r="114" customFormat="false" ht="25.5" hidden="false" customHeight="false" outlineLevel="0" collapsed="false">
      <c r="B114" s="216" t="s">
        <v>354</v>
      </c>
      <c r="C114" s="212" t="s">
        <v>198</v>
      </c>
      <c r="D114" s="53" t="n">
        <v>89529</v>
      </c>
      <c r="E114" s="215" t="s">
        <v>355</v>
      </c>
      <c r="F114" s="212" t="s">
        <v>236</v>
      </c>
      <c r="G114" s="56" t="n">
        <f aca="false">MC!J114</f>
        <v>2</v>
      </c>
      <c r="H114" s="141" t="n">
        <v>40.12</v>
      </c>
      <c r="I114" s="142" t="n">
        <f aca="false">ROUND((1+ROUND($C$9,4))*H114,2)</f>
        <v>49.48</v>
      </c>
      <c r="J114" s="142" t="n">
        <f aca="false">ROUND(G114*I114,2)</f>
        <v>98.96</v>
      </c>
      <c r="K114" s="144"/>
      <c r="L114" s="145" t="n">
        <f aca="false">ROUND(K114*G114,2)</f>
        <v>0</v>
      </c>
      <c r="M114" s="146" t="str">
        <f aca="false">IF(K114&lt;=I114,"ok","ERRO")</f>
        <v>ok</v>
      </c>
    </row>
    <row r="115" customFormat="false" ht="25.5" hidden="false" customHeight="false" outlineLevel="0" collapsed="false">
      <c r="B115" s="216" t="s">
        <v>356</v>
      </c>
      <c r="C115" s="212" t="s">
        <v>198</v>
      </c>
      <c r="D115" s="53" t="n">
        <v>89531</v>
      </c>
      <c r="E115" s="215" t="s">
        <v>357</v>
      </c>
      <c r="F115" s="212" t="s">
        <v>236</v>
      </c>
      <c r="G115" s="56" t="n">
        <f aca="false">MC!J115</f>
        <v>4</v>
      </c>
      <c r="H115" s="141" t="n">
        <v>41.38</v>
      </c>
      <c r="I115" s="142" t="n">
        <f aca="false">ROUND((1+ROUND($C$9,4))*H115,2)</f>
        <v>51.03</v>
      </c>
      <c r="J115" s="142" t="n">
        <f aca="false">ROUND(G115*I115,2)</f>
        <v>204.12</v>
      </c>
      <c r="K115" s="144"/>
      <c r="L115" s="145" t="n">
        <f aca="false">ROUND(K115*G115,2)</f>
        <v>0</v>
      </c>
      <c r="M115" s="146" t="str">
        <f aca="false">IF(K115&lt;=I115,"ok","ERRO")</f>
        <v>ok</v>
      </c>
    </row>
    <row r="116" customFormat="false" ht="15.75" hidden="false" customHeight="false" outlineLevel="0" collapsed="false">
      <c r="B116" s="216" t="s">
        <v>358</v>
      </c>
      <c r="C116" s="212" t="s">
        <v>198</v>
      </c>
      <c r="D116" s="53" t="n">
        <v>11708</v>
      </c>
      <c r="E116" s="215" t="s">
        <v>359</v>
      </c>
      <c r="F116" s="212" t="s">
        <v>236</v>
      </c>
      <c r="G116" s="56" t="n">
        <f aca="false">MC!J116</f>
        <v>2</v>
      </c>
      <c r="H116" s="141" t="n">
        <v>24.36</v>
      </c>
      <c r="I116" s="142" t="n">
        <f aca="false">ROUND((1+ROUND($C$9,4))*H116,2)</f>
        <v>30.04</v>
      </c>
      <c r="J116" s="142" t="n">
        <f aca="false">ROUND(G116*I116,2)</f>
        <v>60.08</v>
      </c>
      <c r="K116" s="144"/>
      <c r="L116" s="145" t="n">
        <f aca="false">ROUND(K116*G116,2)</f>
        <v>0</v>
      </c>
      <c r="M116" s="146" t="str">
        <f aca="false">IF(K116&lt;=I116,"ok","ERRO")</f>
        <v>ok</v>
      </c>
    </row>
    <row r="117" customFormat="false" ht="15.75" hidden="false" customHeight="false" outlineLevel="0" collapsed="false">
      <c r="B117" s="216" t="s">
        <v>360</v>
      </c>
      <c r="C117" s="212" t="s">
        <v>188</v>
      </c>
      <c r="D117" s="53" t="n">
        <v>90312</v>
      </c>
      <c r="E117" s="215" t="s">
        <v>361</v>
      </c>
      <c r="F117" s="212" t="s">
        <v>236</v>
      </c>
      <c r="G117" s="56" t="n">
        <f aca="false">MC!J117</f>
        <v>14.56</v>
      </c>
      <c r="H117" s="141" t="n">
        <v>219.75</v>
      </c>
      <c r="I117" s="142" t="n">
        <f aca="false">ROUND((1+ROUND($C$9,4))*H117,2)</f>
        <v>271</v>
      </c>
      <c r="J117" s="142" t="n">
        <f aca="false">ROUND(G117*I117,2)</f>
        <v>3945.76</v>
      </c>
      <c r="K117" s="144"/>
      <c r="L117" s="145" t="n">
        <f aca="false">ROUND(K117*G117,2)</f>
        <v>0</v>
      </c>
      <c r="M117" s="146" t="str">
        <f aca="false">IF(K117&lt;=I117,"ok","ERRO")</f>
        <v>ok</v>
      </c>
    </row>
    <row r="118" customFormat="false" ht="15.75" hidden="false" customHeight="false" outlineLevel="0" collapsed="false">
      <c r="B118" s="210"/>
      <c r="C118" s="136" t="s">
        <v>329</v>
      </c>
      <c r="D118" s="136" t="s">
        <v>329</v>
      </c>
      <c r="E118" s="211"/>
      <c r="F118" s="136"/>
      <c r="G118" s="136" t="s">
        <v>329</v>
      </c>
      <c r="H118" s="136" t="s">
        <v>329</v>
      </c>
      <c r="I118" s="136" t="s">
        <v>203</v>
      </c>
      <c r="J118" s="136" t="n">
        <f aca="false">SUM(J113:J117)</f>
        <v>4690.94</v>
      </c>
      <c r="K118" s="137"/>
      <c r="L118" s="136" t="n">
        <f aca="false">SUM(L113:L117)</f>
        <v>0</v>
      </c>
      <c r="M118" s="138"/>
    </row>
    <row r="119" customFormat="false" ht="15.75" hidden="false" customHeight="false" outlineLevel="0" collapsed="false">
      <c r="B119" s="217" t="n">
        <v>10</v>
      </c>
      <c r="C119" s="218"/>
      <c r="D119" s="219"/>
      <c r="E119" s="218" t="s">
        <v>362</v>
      </c>
      <c r="F119" s="219"/>
      <c r="G119" s="219"/>
      <c r="H119" s="219"/>
      <c r="I119" s="220"/>
      <c r="J119" s="220"/>
      <c r="K119" s="221"/>
      <c r="L119" s="220"/>
      <c r="M119" s="222"/>
    </row>
    <row r="120" customFormat="false" ht="15.75" hidden="false" customHeight="false" outlineLevel="0" collapsed="false">
      <c r="B120" s="193"/>
      <c r="C120" s="194"/>
      <c r="D120" s="195"/>
      <c r="E120" s="194" t="s">
        <v>363</v>
      </c>
      <c r="F120" s="195"/>
      <c r="G120" s="195"/>
      <c r="H120" s="195"/>
      <c r="I120" s="196"/>
      <c r="J120" s="197"/>
      <c r="K120" s="198"/>
      <c r="L120" s="197"/>
      <c r="M120" s="199"/>
    </row>
    <row r="121" customFormat="false" ht="25.5" hidden="false" customHeight="false" outlineLevel="0" collapsed="false">
      <c r="B121" s="216" t="s">
        <v>364</v>
      </c>
      <c r="C121" s="223" t="s">
        <v>198</v>
      </c>
      <c r="D121" s="224" t="n">
        <v>91926</v>
      </c>
      <c r="E121" s="225" t="s">
        <v>365</v>
      </c>
      <c r="F121" s="226" t="s">
        <v>202</v>
      </c>
      <c r="G121" s="56" t="n">
        <f aca="false">MC!J121</f>
        <v>98.5</v>
      </c>
      <c r="H121" s="227" t="n">
        <v>3.82</v>
      </c>
      <c r="I121" s="228" t="n">
        <f aca="false">ROUND((1+ROUND($C$9,4))*H121,2)</f>
        <v>4.71</v>
      </c>
      <c r="J121" s="228" t="n">
        <f aca="false">ROUND(G121*I121,2)</f>
        <v>463.94</v>
      </c>
      <c r="K121" s="229"/>
      <c r="L121" s="145" t="n">
        <f aca="false">ROUND(K121*G121,2)</f>
        <v>0</v>
      </c>
      <c r="M121" s="146" t="str">
        <f aca="false">IF(K121&lt;=I121,"ok","ERRO")</f>
        <v>ok</v>
      </c>
    </row>
    <row r="122" customFormat="false" ht="25.5" hidden="false" customHeight="false" outlineLevel="0" collapsed="false">
      <c r="B122" s="230" t="s">
        <v>366</v>
      </c>
      <c r="C122" s="231" t="s">
        <v>198</v>
      </c>
      <c r="D122" s="232" t="n">
        <v>91930</v>
      </c>
      <c r="E122" s="225" t="s">
        <v>367</v>
      </c>
      <c r="F122" s="233" t="s">
        <v>202</v>
      </c>
      <c r="G122" s="56" t="n">
        <f aca="false">MC!J122</f>
        <v>49.44</v>
      </c>
      <c r="H122" s="227" t="n">
        <v>8.22</v>
      </c>
      <c r="I122" s="234" t="n">
        <f aca="false">ROUND((1+ROUND($C$9,4))*H122,2)</f>
        <v>10.14</v>
      </c>
      <c r="J122" s="234" t="n">
        <f aca="false">ROUND(G122*I122,2)</f>
        <v>501.32</v>
      </c>
      <c r="K122" s="229"/>
      <c r="L122" s="145" t="n">
        <f aca="false">ROUND(K122*G122,2)</f>
        <v>0</v>
      </c>
      <c r="M122" s="146" t="str">
        <f aca="false">IF(K122&lt;=I122,"ok","ERRO")</f>
        <v>ok</v>
      </c>
    </row>
    <row r="123" customFormat="false" ht="15.75" hidden="false" customHeight="false" outlineLevel="0" collapsed="false">
      <c r="B123" s="193"/>
      <c r="C123" s="194"/>
      <c r="D123" s="195"/>
      <c r="E123" s="194" t="s">
        <v>368</v>
      </c>
      <c r="F123" s="195"/>
      <c r="G123" s="195"/>
      <c r="H123" s="195"/>
      <c r="I123" s="196"/>
      <c r="J123" s="197"/>
      <c r="K123" s="198"/>
      <c r="L123" s="197"/>
      <c r="M123" s="199"/>
    </row>
    <row r="124" customFormat="false" ht="25.5" hidden="false" customHeight="false" outlineLevel="0" collapsed="false">
      <c r="B124" s="216" t="s">
        <v>369</v>
      </c>
      <c r="C124" s="223" t="s">
        <v>198</v>
      </c>
      <c r="D124" s="224" t="n">
        <v>91844</v>
      </c>
      <c r="E124" s="225" t="s">
        <v>370</v>
      </c>
      <c r="F124" s="226" t="s">
        <v>202</v>
      </c>
      <c r="G124" s="56" t="n">
        <f aca="false">MC!J124</f>
        <v>28.3</v>
      </c>
      <c r="H124" s="227" t="n">
        <v>5.57</v>
      </c>
      <c r="I124" s="228" t="n">
        <f aca="false">ROUND((1+ROUND($C$9,4))*H124,2)</f>
        <v>6.87</v>
      </c>
      <c r="J124" s="228" t="n">
        <f aca="false">ROUND(G124*I124,2)</f>
        <v>194.42</v>
      </c>
      <c r="K124" s="229"/>
      <c r="L124" s="145" t="n">
        <f aca="false">ROUND(K124*G124,2)</f>
        <v>0</v>
      </c>
      <c r="M124" s="146" t="str">
        <f aca="false">IF(K124&lt;=I124,"ok","ERRO")</f>
        <v>ok</v>
      </c>
    </row>
    <row r="125" customFormat="false" ht="25.5" hidden="false" customHeight="false" outlineLevel="0" collapsed="false">
      <c r="B125" s="216" t="s">
        <v>371</v>
      </c>
      <c r="C125" s="231" t="s">
        <v>198</v>
      </c>
      <c r="D125" s="232" t="n">
        <v>97667</v>
      </c>
      <c r="E125" s="225" t="s">
        <v>372</v>
      </c>
      <c r="F125" s="233" t="s">
        <v>202</v>
      </c>
      <c r="G125" s="56" t="n">
        <f aca="false">MC!J125</f>
        <v>16.48</v>
      </c>
      <c r="H125" s="227" t="n">
        <v>8.93</v>
      </c>
      <c r="I125" s="234" t="n">
        <f aca="false">ROUND((1+ROUND($C$9,4))*H125,2)</f>
        <v>11.01</v>
      </c>
      <c r="J125" s="234" t="n">
        <f aca="false">ROUND(G125*I125,2)</f>
        <v>181.44</v>
      </c>
      <c r="K125" s="229"/>
      <c r="L125" s="145" t="n">
        <f aca="false">ROUND(K125*G125,2)</f>
        <v>0</v>
      </c>
      <c r="M125" s="146" t="str">
        <f aca="false">IF(K125&lt;=I125,"ok","ERRO")</f>
        <v>ok</v>
      </c>
    </row>
    <row r="126" customFormat="false" ht="15.75" hidden="false" customHeight="false" outlineLevel="0" collapsed="false">
      <c r="B126" s="193"/>
      <c r="C126" s="194"/>
      <c r="D126" s="195"/>
      <c r="E126" s="194" t="s">
        <v>373</v>
      </c>
      <c r="F126" s="195"/>
      <c r="G126" s="195"/>
      <c r="H126" s="195"/>
      <c r="I126" s="196"/>
      <c r="J126" s="197"/>
      <c r="K126" s="198"/>
      <c r="L126" s="197"/>
      <c r="M126" s="199"/>
    </row>
    <row r="127" customFormat="false" ht="15.75" hidden="false" customHeight="false" outlineLevel="0" collapsed="false">
      <c r="B127" s="216" t="s">
        <v>374</v>
      </c>
      <c r="C127" s="223" t="s">
        <v>198</v>
      </c>
      <c r="D127" s="224" t="n">
        <v>93653</v>
      </c>
      <c r="E127" s="225" t="s">
        <v>375</v>
      </c>
      <c r="F127" s="226" t="s">
        <v>236</v>
      </c>
      <c r="G127" s="56" t="n">
        <f aca="false">MC!J127</f>
        <v>1</v>
      </c>
      <c r="H127" s="227" t="n">
        <v>10.34</v>
      </c>
      <c r="I127" s="228" t="n">
        <f aca="false">ROUND((1+ROUND($C$9,4))*H127,2)</f>
        <v>12.75</v>
      </c>
      <c r="J127" s="228" t="n">
        <f aca="false">ROUND(G127*I127,2)</f>
        <v>12.75</v>
      </c>
      <c r="K127" s="229"/>
      <c r="L127" s="145" t="n">
        <f aca="false">ROUND(K127*G127,2)</f>
        <v>0</v>
      </c>
      <c r="M127" s="146" t="str">
        <f aca="false">IF(K127&lt;=I127,"ok","ERRO")</f>
        <v>ok</v>
      </c>
    </row>
    <row r="128" customFormat="false" ht="15.75" hidden="false" customHeight="false" outlineLevel="0" collapsed="false">
      <c r="B128" s="216" t="s">
        <v>376</v>
      </c>
      <c r="C128" s="166" t="s">
        <v>198</v>
      </c>
      <c r="D128" s="139" t="n">
        <v>93654</v>
      </c>
      <c r="E128" s="225" t="s">
        <v>377</v>
      </c>
      <c r="F128" s="226" t="s">
        <v>236</v>
      </c>
      <c r="G128" s="56" t="n">
        <f aca="false">MC!J128</f>
        <v>2</v>
      </c>
      <c r="H128" s="235" t="n">
        <v>10.9</v>
      </c>
      <c r="I128" s="142" t="n">
        <f aca="false">ROUND((1+ROUND($C$9,4))*H128,2)</f>
        <v>13.44</v>
      </c>
      <c r="J128" s="142" t="n">
        <f aca="false">ROUND(G128*I128,2)</f>
        <v>26.88</v>
      </c>
      <c r="K128" s="229"/>
      <c r="L128" s="145" t="n">
        <f aca="false">ROUND(K128*G128,2)</f>
        <v>0</v>
      </c>
      <c r="M128" s="146" t="str">
        <f aca="false">IF(K128&lt;=I128,"ok","ERRO")</f>
        <v>ok</v>
      </c>
    </row>
    <row r="129" customFormat="false" ht="15.75" hidden="false" customHeight="false" outlineLevel="0" collapsed="false">
      <c r="B129" s="193"/>
      <c r="C129" s="194"/>
      <c r="D129" s="195"/>
      <c r="E129" s="194" t="s">
        <v>378</v>
      </c>
      <c r="F129" s="195"/>
      <c r="G129" s="195"/>
      <c r="H129" s="195"/>
      <c r="I129" s="196"/>
      <c r="J129" s="197"/>
      <c r="K129" s="198"/>
      <c r="L129" s="197"/>
      <c r="M129" s="199"/>
    </row>
    <row r="130" customFormat="false" ht="25.5" hidden="false" customHeight="false" outlineLevel="0" collapsed="false">
      <c r="B130" s="216" t="s">
        <v>379</v>
      </c>
      <c r="C130" s="223" t="s">
        <v>188</v>
      </c>
      <c r="D130" s="224" t="n">
        <v>150313</v>
      </c>
      <c r="E130" s="225" t="s">
        <v>380</v>
      </c>
      <c r="F130" s="226" t="s">
        <v>236</v>
      </c>
      <c r="G130" s="56" t="n">
        <f aca="false">MC!J130</f>
        <v>1</v>
      </c>
      <c r="H130" s="227" t="n">
        <v>139.61</v>
      </c>
      <c r="I130" s="228" t="n">
        <f aca="false">ROUND((1+ROUND($C$9,4))*H130,2)</f>
        <v>172.17</v>
      </c>
      <c r="J130" s="228" t="n">
        <f aca="false">ROUND(G130*I130,2)</f>
        <v>172.17</v>
      </c>
      <c r="K130" s="229"/>
      <c r="L130" s="145" t="n">
        <f aca="false">ROUND(K130*G130,2)</f>
        <v>0</v>
      </c>
      <c r="M130" s="146" t="str">
        <f aca="false">IF(K130&lt;=I130,"ok","ERRO")</f>
        <v>ok</v>
      </c>
    </row>
    <row r="131" customFormat="false" ht="15.75" hidden="false" customHeight="false" outlineLevel="0" collapsed="false">
      <c r="B131" s="193"/>
      <c r="C131" s="194"/>
      <c r="D131" s="195"/>
      <c r="E131" s="194" t="s">
        <v>381</v>
      </c>
      <c r="F131" s="195"/>
      <c r="G131" s="195"/>
      <c r="H131" s="195"/>
      <c r="I131" s="196"/>
      <c r="J131" s="197"/>
      <c r="K131" s="198"/>
      <c r="L131" s="197"/>
      <c r="M131" s="199"/>
    </row>
    <row r="132" customFormat="false" ht="15.75" hidden="false" customHeight="false" outlineLevel="0" collapsed="false">
      <c r="B132" s="216" t="s">
        <v>382</v>
      </c>
      <c r="C132" s="223" t="s">
        <v>188</v>
      </c>
      <c r="D132" s="224" t="n">
        <v>150636</v>
      </c>
      <c r="E132" s="225" t="s">
        <v>383</v>
      </c>
      <c r="F132" s="226" t="s">
        <v>236</v>
      </c>
      <c r="G132" s="56" t="n">
        <f aca="false">MC!J132</f>
        <v>1</v>
      </c>
      <c r="H132" s="227" t="n">
        <v>11.32</v>
      </c>
      <c r="I132" s="228" t="n">
        <f aca="false">ROUND((1+ROUND($C$9,4))*H132,2)</f>
        <v>13.96</v>
      </c>
      <c r="J132" s="228" t="n">
        <f aca="false">ROUND(G132*I132,2)</f>
        <v>13.96</v>
      </c>
      <c r="K132" s="229"/>
      <c r="L132" s="145" t="n">
        <f aca="false">ROUND(K132*G132,2)</f>
        <v>0</v>
      </c>
      <c r="M132" s="146" t="str">
        <f aca="false">IF(K132&lt;=I132,"ok","ERRO")</f>
        <v>ok</v>
      </c>
    </row>
    <row r="133" customFormat="false" ht="15.75" hidden="false" customHeight="false" outlineLevel="0" collapsed="false">
      <c r="B133" s="216" t="s">
        <v>384</v>
      </c>
      <c r="C133" s="223" t="s">
        <v>188</v>
      </c>
      <c r="D133" s="224" t="n">
        <v>150628</v>
      </c>
      <c r="E133" s="225" t="s">
        <v>385</v>
      </c>
      <c r="F133" s="226" t="s">
        <v>236</v>
      </c>
      <c r="G133" s="56" t="n">
        <f aca="false">MC!J133</f>
        <v>4</v>
      </c>
      <c r="H133" s="227" t="n">
        <v>8.73</v>
      </c>
      <c r="I133" s="228" t="n">
        <f aca="false">ROUND((1+ROUND($C$9,4))*H133,2)</f>
        <v>10.77</v>
      </c>
      <c r="J133" s="228" t="n">
        <f aca="false">ROUND(G133*I133,2)</f>
        <v>43.08</v>
      </c>
      <c r="K133" s="229"/>
      <c r="L133" s="145" t="n">
        <f aca="false">ROUND(K133*G133,2)</f>
        <v>0</v>
      </c>
      <c r="M133" s="146" t="str">
        <f aca="false">IF(K133&lt;=I133,"ok","ERRO")</f>
        <v>ok</v>
      </c>
    </row>
    <row r="134" customFormat="false" ht="25.5" hidden="false" customHeight="false" outlineLevel="0" collapsed="false">
      <c r="B134" s="216" t="s">
        <v>386</v>
      </c>
      <c r="C134" s="223" t="s">
        <v>188</v>
      </c>
      <c r="D134" s="224" t="n">
        <v>180207</v>
      </c>
      <c r="E134" s="225" t="s">
        <v>387</v>
      </c>
      <c r="F134" s="226" t="s">
        <v>236</v>
      </c>
      <c r="G134" s="56" t="n">
        <f aca="false">MC!J134</f>
        <v>1</v>
      </c>
      <c r="H134" s="227" t="n">
        <v>59.31</v>
      </c>
      <c r="I134" s="228" t="n">
        <f aca="false">ROUND((1+ROUND($C$9,4))*H134,2)</f>
        <v>73.14</v>
      </c>
      <c r="J134" s="228" t="n">
        <f aca="false">ROUND(G134*I134,2)</f>
        <v>73.14</v>
      </c>
      <c r="K134" s="229"/>
      <c r="L134" s="145" t="n">
        <f aca="false">ROUND(K134*G134,2)</f>
        <v>0</v>
      </c>
      <c r="M134" s="146" t="str">
        <f aca="false">IF(K134&lt;=I134,"ok","ERRO")</f>
        <v>ok</v>
      </c>
    </row>
    <row r="135" customFormat="false" ht="25.5" hidden="false" customHeight="false" outlineLevel="0" collapsed="false">
      <c r="B135" s="216" t="s">
        <v>388</v>
      </c>
      <c r="C135" s="223" t="s">
        <v>188</v>
      </c>
      <c r="D135" s="224" t="n">
        <v>180201</v>
      </c>
      <c r="E135" s="225" t="s">
        <v>389</v>
      </c>
      <c r="F135" s="226" t="s">
        <v>236</v>
      </c>
      <c r="G135" s="56" t="n">
        <f aca="false">MC!J135</f>
        <v>3</v>
      </c>
      <c r="H135" s="227" t="n">
        <v>37.08</v>
      </c>
      <c r="I135" s="228" t="n">
        <f aca="false">ROUND((1+ROUND($C$9,4))*H135,2)</f>
        <v>45.73</v>
      </c>
      <c r="J135" s="228" t="n">
        <f aca="false">ROUND(G135*I135,2)</f>
        <v>137.19</v>
      </c>
      <c r="K135" s="229"/>
      <c r="L135" s="145" t="n">
        <f aca="false">ROUND(K135*G135,2)</f>
        <v>0</v>
      </c>
      <c r="M135" s="146" t="str">
        <f aca="false">IF(K135&lt;=I135,"ok","ERRO")</f>
        <v>ok</v>
      </c>
    </row>
    <row r="136" customFormat="false" ht="15.75" hidden="false" customHeight="false" outlineLevel="0" collapsed="false">
      <c r="B136" s="193"/>
      <c r="C136" s="194"/>
      <c r="D136" s="195"/>
      <c r="E136" s="194" t="s">
        <v>390</v>
      </c>
      <c r="F136" s="195"/>
      <c r="G136" s="195"/>
      <c r="H136" s="195"/>
      <c r="I136" s="196"/>
      <c r="J136" s="197"/>
      <c r="K136" s="198"/>
      <c r="L136" s="197"/>
      <c r="M136" s="199"/>
    </row>
    <row r="137" customFormat="false" ht="15.75" hidden="false" customHeight="false" outlineLevel="0" collapsed="false">
      <c r="B137" s="216" t="s">
        <v>391</v>
      </c>
      <c r="C137" s="236" t="s">
        <v>201</v>
      </c>
      <c r="D137" s="139" t="n">
        <v>4</v>
      </c>
      <c r="E137" s="225" t="str">
        <f aca="false">'COMP.04'!A12</f>
        <v>Luminária LED Plafon 25W quadrada de sobrepor - fornecimento e instalação</v>
      </c>
      <c r="F137" s="226" t="s">
        <v>236</v>
      </c>
      <c r="G137" s="56" t="n">
        <f aca="false">MC!J137</f>
        <v>1</v>
      </c>
      <c r="H137" s="227" t="n">
        <f aca="false">'COMP.04'!H18</f>
        <v>43.67</v>
      </c>
      <c r="I137" s="228" t="n">
        <f aca="false">ROUND((1+ROUND($C$9,4))*H137,2)</f>
        <v>53.85</v>
      </c>
      <c r="J137" s="228" t="n">
        <f aca="false">ROUND(G137*I137,2)</f>
        <v>53.85</v>
      </c>
      <c r="K137" s="237" t="n">
        <f aca="false">'COMP.04'!J19</f>
        <v>0</v>
      </c>
      <c r="L137" s="145" t="n">
        <f aca="false">ROUND(K137*G137,2)</f>
        <v>0</v>
      </c>
      <c r="M137" s="146" t="str">
        <f aca="false">IF(K137&lt;=I137,"ok","ERRO")</f>
        <v>ok</v>
      </c>
    </row>
    <row r="138" customFormat="false" ht="15.75" hidden="false" customHeight="false" outlineLevel="0" collapsed="false">
      <c r="B138" s="136"/>
      <c r="C138" s="136"/>
      <c r="D138" s="136"/>
      <c r="E138" s="136"/>
      <c r="F138" s="136"/>
      <c r="G138" s="136"/>
      <c r="H138" s="136"/>
      <c r="I138" s="136" t="s">
        <v>203</v>
      </c>
      <c r="J138" s="136" t="n">
        <f aca="false">SUM(J121:J137)</f>
        <v>1874.14</v>
      </c>
      <c r="K138" s="137"/>
      <c r="L138" s="136" t="n">
        <f aca="false">SUM(L121:L137)</f>
        <v>0</v>
      </c>
      <c r="M138" s="138"/>
    </row>
    <row r="139" customFormat="false" ht="15.75" hidden="false" customHeight="false" outlineLevel="0" collapsed="false">
      <c r="B139" s="188" t="n">
        <v>11</v>
      </c>
      <c r="C139" s="238"/>
      <c r="D139" s="239"/>
      <c r="E139" s="239" t="s">
        <v>392</v>
      </c>
      <c r="F139" s="238"/>
      <c r="G139" s="238"/>
      <c r="H139" s="238"/>
      <c r="I139" s="136"/>
      <c r="J139" s="136"/>
      <c r="K139" s="240"/>
      <c r="L139" s="136"/>
      <c r="M139" s="138"/>
    </row>
    <row r="140" customFormat="false" ht="38.25" hidden="false" customHeight="false" outlineLevel="0" collapsed="false">
      <c r="B140" s="216" t="s">
        <v>393</v>
      </c>
      <c r="C140" s="166" t="s">
        <v>198</v>
      </c>
      <c r="D140" s="139" t="n">
        <v>94573</v>
      </c>
      <c r="E140" s="215" t="s">
        <v>394</v>
      </c>
      <c r="F140" s="241" t="s">
        <v>190</v>
      </c>
      <c r="G140" s="56" t="n">
        <f aca="false">MC!J140</f>
        <v>2</v>
      </c>
      <c r="H140" s="235" t="n">
        <v>379.9</v>
      </c>
      <c r="I140" s="172" t="n">
        <f aca="false">ROUND((1+ROUND($C$9,4))*H140,2)</f>
        <v>468.49</v>
      </c>
      <c r="J140" s="172" t="n">
        <f aca="false">ROUND(G140*I140,2)</f>
        <v>936.98</v>
      </c>
      <c r="K140" s="229"/>
      <c r="L140" s="145" t="n">
        <f aca="false">ROUND(K140*G140,2)</f>
        <v>0</v>
      </c>
      <c r="M140" s="146" t="str">
        <f aca="false">IF(K140&lt;=I140,"ok","ERRO")</f>
        <v>ok</v>
      </c>
    </row>
    <row r="141" customFormat="false" ht="25.5" hidden="false" customHeight="false" outlineLevel="0" collapsed="false">
      <c r="B141" s="216" t="s">
        <v>395</v>
      </c>
      <c r="C141" s="242" t="s">
        <v>198</v>
      </c>
      <c r="D141" s="139" t="n">
        <v>94569</v>
      </c>
      <c r="E141" s="215" t="s">
        <v>396</v>
      </c>
      <c r="F141" s="243" t="s">
        <v>190</v>
      </c>
      <c r="G141" s="56" t="n">
        <f aca="false">MC!J141</f>
        <v>1.2</v>
      </c>
      <c r="H141" s="235" t="n">
        <v>632.35</v>
      </c>
      <c r="I141" s="172" t="n">
        <f aca="false">ROUND((1+ROUND($C$9,4))*H141,2)</f>
        <v>779.81</v>
      </c>
      <c r="J141" s="172" t="n">
        <f aca="false">ROUND(G141*I141,2)</f>
        <v>935.77</v>
      </c>
      <c r="K141" s="229"/>
      <c r="L141" s="145" t="n">
        <f aca="false">ROUND(K141*G141,2)</f>
        <v>0</v>
      </c>
      <c r="M141" s="146" t="str">
        <f aca="false">IF(K141&lt;=I141,"ok","ERRO")</f>
        <v>ok</v>
      </c>
    </row>
    <row r="142" customFormat="false" ht="25.5" hidden="false" customHeight="false" outlineLevel="0" collapsed="false">
      <c r="A142" s="244"/>
      <c r="B142" s="216" t="s">
        <v>397</v>
      </c>
      <c r="C142" s="242" t="s">
        <v>188</v>
      </c>
      <c r="D142" s="139" t="n">
        <v>60103</v>
      </c>
      <c r="E142" s="245" t="s">
        <v>398</v>
      </c>
      <c r="F142" s="212" t="s">
        <v>236</v>
      </c>
      <c r="G142" s="56" t="n">
        <f aca="false">[2]MC!J355</f>
        <v>1</v>
      </c>
      <c r="H142" s="246" t="n">
        <v>400.35</v>
      </c>
      <c r="I142" s="172" t="n">
        <f aca="false">ROUND((1+ROUND($C$9,4))*H142,2)</f>
        <v>493.71</v>
      </c>
      <c r="J142" s="172" t="n">
        <f aca="false">ROUND(G142*I142,2)</f>
        <v>493.71</v>
      </c>
      <c r="K142" s="229"/>
      <c r="L142" s="145" t="n">
        <f aca="false">ROUND(K142*G142,2)</f>
        <v>0</v>
      </c>
      <c r="M142" s="146" t="str">
        <f aca="false">IF(K142&lt;=I142,"ok","ERRO")</f>
        <v>ok</v>
      </c>
    </row>
    <row r="143" customFormat="false" ht="51" hidden="false" customHeight="false" outlineLevel="0" collapsed="false">
      <c r="B143" s="216" t="s">
        <v>399</v>
      </c>
      <c r="C143" s="247" t="s">
        <v>400</v>
      </c>
      <c r="D143" s="139" t="n">
        <v>61303</v>
      </c>
      <c r="E143" s="215" t="s">
        <v>401</v>
      </c>
      <c r="F143" s="247" t="s">
        <v>236</v>
      </c>
      <c r="G143" s="56" t="n">
        <f aca="false">MC!J143</f>
        <v>1</v>
      </c>
      <c r="H143" s="246" t="n">
        <v>1151.15</v>
      </c>
      <c r="I143" s="248" t="n">
        <f aca="false">ROUND((1+ROUND($C$9,4))*H143,2)</f>
        <v>1419.6</v>
      </c>
      <c r="J143" s="248" t="n">
        <f aca="false">ROUND(G143*I143,2)</f>
        <v>1419.6</v>
      </c>
      <c r="K143" s="229"/>
      <c r="L143" s="145" t="n">
        <f aca="false">ROUND(K143*G143,2)</f>
        <v>0</v>
      </c>
      <c r="M143" s="146" t="str">
        <f aca="false">IF(K143&lt;=I143,"ok","ERRO")</f>
        <v>ok</v>
      </c>
    </row>
    <row r="144" customFormat="false" ht="15.75" hidden="false" customHeight="false" outlineLevel="0" collapsed="false">
      <c r="B144" s="216" t="s">
        <v>402</v>
      </c>
      <c r="C144" s="247" t="s">
        <v>400</v>
      </c>
      <c r="D144" s="139" t="n">
        <v>130308</v>
      </c>
      <c r="E144" s="249" t="s">
        <v>403</v>
      </c>
      <c r="F144" s="250" t="s">
        <v>202</v>
      </c>
      <c r="G144" s="56" t="n">
        <f aca="false">MC!J144</f>
        <v>0.8</v>
      </c>
      <c r="H144" s="246" t="n">
        <v>54.14</v>
      </c>
      <c r="I144" s="248" t="n">
        <f aca="false">ROUND((1+ROUND($C$9,4))*H144,2)</f>
        <v>66.77</v>
      </c>
      <c r="J144" s="248" t="n">
        <f aca="false">ROUND(G144*I144,2)</f>
        <v>53.42</v>
      </c>
      <c r="K144" s="229"/>
      <c r="L144" s="145" t="n">
        <f aca="false">ROUND(K144*G144,2)</f>
        <v>0</v>
      </c>
      <c r="M144" s="146" t="str">
        <f aca="false">IF(K144&lt;=I144,"ok","ERRO")</f>
        <v>ok</v>
      </c>
    </row>
    <row r="145" customFormat="false" ht="15.75" hidden="false" customHeight="false" outlineLevel="0" collapsed="false">
      <c r="B145" s="216" t="s">
        <v>404</v>
      </c>
      <c r="C145" s="247" t="s">
        <v>400</v>
      </c>
      <c r="D145" s="139" t="n">
        <v>130308</v>
      </c>
      <c r="E145" s="249" t="s">
        <v>405</v>
      </c>
      <c r="F145" s="250" t="s">
        <v>202</v>
      </c>
      <c r="G145" s="56" t="n">
        <f aca="false">MC!J145</f>
        <v>4</v>
      </c>
      <c r="H145" s="235" t="n">
        <v>54.14</v>
      </c>
      <c r="I145" s="172" t="n">
        <f aca="false">ROUND((1+ROUND($C$9,4))*H145,2)</f>
        <v>66.77</v>
      </c>
      <c r="J145" s="172" t="n">
        <f aca="false">ROUND(G145*I145,2)</f>
        <v>267.08</v>
      </c>
      <c r="K145" s="229"/>
      <c r="L145" s="145" t="n">
        <f aca="false">ROUND(K145*G145,2)</f>
        <v>0</v>
      </c>
      <c r="M145" s="146" t="str">
        <f aca="false">IF(K145&lt;=I145,"ok","ERRO")</f>
        <v>ok</v>
      </c>
    </row>
    <row r="146" customFormat="false" ht="25.5" hidden="false" customHeight="false" outlineLevel="0" collapsed="false">
      <c r="B146" s="216" t="s">
        <v>406</v>
      </c>
      <c r="C146" s="166" t="s">
        <v>198</v>
      </c>
      <c r="D146" s="71" t="n">
        <v>100723</v>
      </c>
      <c r="E146" s="177" t="s">
        <v>240</v>
      </c>
      <c r="F146" s="53" t="s">
        <v>190</v>
      </c>
      <c r="G146" s="56" t="n">
        <f aca="false">MC!J146</f>
        <v>6.82</v>
      </c>
      <c r="H146" s="169" t="n">
        <v>11.61</v>
      </c>
      <c r="I146" s="172" t="n">
        <f aca="false">ROUND((1+ROUND($C$9,4))*H146,2)</f>
        <v>14.32</v>
      </c>
      <c r="J146" s="142" t="n">
        <f aca="false">ROUND(G146*I146,2)</f>
        <v>97.66</v>
      </c>
      <c r="K146" s="229"/>
      <c r="L146" s="145" t="n">
        <f aca="false">ROUND(K146*G146,2)</f>
        <v>0</v>
      </c>
      <c r="M146" s="146" t="str">
        <f aca="false">IF(K146&lt;=I146,"ok","ERRO")</f>
        <v>ok</v>
      </c>
    </row>
    <row r="147" customFormat="false" ht="15.75" hidden="false" customHeight="false" outlineLevel="0" collapsed="false">
      <c r="B147" s="216" t="s">
        <v>407</v>
      </c>
      <c r="C147" s="250" t="s">
        <v>400</v>
      </c>
      <c r="D147" s="139" t="n">
        <v>71105</v>
      </c>
      <c r="E147" s="249" t="s">
        <v>408</v>
      </c>
      <c r="F147" s="250" t="s">
        <v>190</v>
      </c>
      <c r="G147" s="56" t="n">
        <f aca="false">MC!J147</f>
        <v>4.62</v>
      </c>
      <c r="H147" s="235" t="n">
        <v>360.64</v>
      </c>
      <c r="I147" s="172" t="n">
        <f aca="false">ROUND((1+ROUND($C$9,4))*H147,2)</f>
        <v>444.74</v>
      </c>
      <c r="J147" s="172" t="n">
        <f aca="false">ROUND(G147*I147,2)</f>
        <v>2054.7</v>
      </c>
      <c r="K147" s="229"/>
      <c r="L147" s="145" t="n">
        <f aca="false">ROUND(K147*G147,2)</f>
        <v>0</v>
      </c>
      <c r="M147" s="146" t="str">
        <f aca="false">IF(K147&lt;=I147,"ok","ERRO")</f>
        <v>ok</v>
      </c>
    </row>
    <row r="148" customFormat="false" ht="15.75" hidden="false" customHeight="false" outlineLevel="0" collapsed="false">
      <c r="B148" s="216" t="s">
        <v>409</v>
      </c>
      <c r="C148" s="250" t="s">
        <v>400</v>
      </c>
      <c r="D148" s="139" t="n">
        <v>71107</v>
      </c>
      <c r="E148" s="249" t="s">
        <v>410</v>
      </c>
      <c r="F148" s="250" t="s">
        <v>190</v>
      </c>
      <c r="G148" s="56" t="n">
        <f aca="false">MC!J148</f>
        <v>2.2</v>
      </c>
      <c r="H148" s="235" t="n">
        <v>854.42</v>
      </c>
      <c r="I148" s="172" t="n">
        <f aca="false">ROUND((1+ROUND($C$9,4))*H148,2)</f>
        <v>1053.67</v>
      </c>
      <c r="J148" s="172" t="n">
        <f aca="false">ROUND(G148*I148,2)</f>
        <v>2318.07</v>
      </c>
      <c r="K148" s="229"/>
      <c r="L148" s="145" t="n">
        <f aca="false">ROUND(K148*G148,2)</f>
        <v>0</v>
      </c>
      <c r="M148" s="146" t="str">
        <f aca="false">IF(K148&lt;=I148,"ok","ERRO")</f>
        <v>ok</v>
      </c>
    </row>
    <row r="149" customFormat="false" ht="15.75" hidden="false" customHeight="false" outlineLevel="0" collapsed="false">
      <c r="B149" s="149"/>
      <c r="C149" s="149"/>
      <c r="D149" s="149"/>
      <c r="E149" s="149"/>
      <c r="F149" s="149"/>
      <c r="G149" s="149"/>
      <c r="H149" s="149"/>
      <c r="I149" s="149" t="s">
        <v>203</v>
      </c>
      <c r="J149" s="149" t="n">
        <f aca="false">SUM(J140:J148)</f>
        <v>8576.99</v>
      </c>
      <c r="K149" s="150"/>
      <c r="L149" s="149" t="n">
        <f aca="false">SUM(L140:L148)</f>
        <v>0</v>
      </c>
      <c r="M149" s="151"/>
    </row>
    <row r="150" customFormat="false" ht="15.75" hidden="false" customHeight="false" outlineLevel="0" collapsed="false">
      <c r="B150" s="188" t="n">
        <v>12</v>
      </c>
      <c r="C150" s="251"/>
      <c r="D150" s="252"/>
      <c r="E150" s="253" t="s">
        <v>411</v>
      </c>
      <c r="F150" s="251"/>
      <c r="G150" s="185"/>
      <c r="H150" s="254"/>
      <c r="I150" s="192"/>
      <c r="J150" s="192"/>
      <c r="K150" s="255"/>
      <c r="L150" s="192"/>
      <c r="M150" s="138"/>
    </row>
    <row r="151" customFormat="false" ht="25.5" hidden="false" customHeight="false" outlineLevel="0" collapsed="false">
      <c r="B151" s="216" t="s">
        <v>412</v>
      </c>
      <c r="C151" s="166" t="s">
        <v>198</v>
      </c>
      <c r="D151" s="139" t="n">
        <v>96116</v>
      </c>
      <c r="E151" s="215" t="s">
        <v>413</v>
      </c>
      <c r="F151" s="256" t="s">
        <v>190</v>
      </c>
      <c r="G151" s="56" t="n">
        <f aca="false">MC!J151</f>
        <v>13.69</v>
      </c>
      <c r="H151" s="235" t="n">
        <v>58.38</v>
      </c>
      <c r="I151" s="172" t="n">
        <f aca="false">ROUND((1+ROUND($C$9,4))*H151,2)</f>
        <v>71.99</v>
      </c>
      <c r="J151" s="172" t="n">
        <f aca="false">ROUND(G151*I151,2)</f>
        <v>985.54</v>
      </c>
      <c r="K151" s="229"/>
      <c r="L151" s="145" t="n">
        <f aca="false">ROUND(K151*G151,2)</f>
        <v>0</v>
      </c>
      <c r="M151" s="146" t="str">
        <f aca="false">IF(K151&lt;=I151,"ok","ERRO")</f>
        <v>ok</v>
      </c>
    </row>
    <row r="152" customFormat="false" ht="15.75" hidden="false" customHeight="false" outlineLevel="0" collapsed="false">
      <c r="B152" s="216" t="s">
        <v>414</v>
      </c>
      <c r="C152" s="166" t="s">
        <v>198</v>
      </c>
      <c r="D152" s="257" t="n">
        <v>96121</v>
      </c>
      <c r="E152" s="215" t="s">
        <v>415</v>
      </c>
      <c r="F152" s="256" t="s">
        <v>202</v>
      </c>
      <c r="G152" s="56" t="n">
        <f aca="false">MC!J152</f>
        <v>14.8</v>
      </c>
      <c r="H152" s="235" t="n">
        <v>10.76</v>
      </c>
      <c r="I152" s="172" t="n">
        <f aca="false">ROUND((1+ROUND($C$9,4))*H152,2)</f>
        <v>13.27</v>
      </c>
      <c r="J152" s="172" t="n">
        <f aca="false">ROUND(G152*I152,2)</f>
        <v>196.4</v>
      </c>
      <c r="K152" s="229"/>
      <c r="L152" s="145" t="n">
        <f aca="false">ROUND(K152*G152,2)</f>
        <v>0</v>
      </c>
      <c r="M152" s="146" t="str">
        <f aca="false">IF(K152&lt;=I152,"ok","ERRO")</f>
        <v>ok</v>
      </c>
    </row>
    <row r="153" customFormat="false" ht="15.75" hidden="false" customHeight="false" outlineLevel="0" collapsed="false">
      <c r="B153" s="136"/>
      <c r="C153" s="136"/>
      <c r="D153" s="136"/>
      <c r="E153" s="136"/>
      <c r="F153" s="136"/>
      <c r="G153" s="136"/>
      <c r="H153" s="136"/>
      <c r="I153" s="136" t="s">
        <v>203</v>
      </c>
      <c r="J153" s="136" t="n">
        <f aca="false">SUM(J151:J152)</f>
        <v>1181.94</v>
      </c>
      <c r="K153" s="137"/>
      <c r="L153" s="136" t="n">
        <f aca="false">SUM(L151:L152)</f>
        <v>0</v>
      </c>
      <c r="M153" s="138"/>
    </row>
    <row r="154" customFormat="false" ht="15.75" hidden="false" customHeight="false" outlineLevel="0" collapsed="false">
      <c r="B154" s="188" t="n">
        <v>13</v>
      </c>
      <c r="C154" s="251"/>
      <c r="D154" s="258"/>
      <c r="E154" s="259" t="s">
        <v>416</v>
      </c>
      <c r="F154" s="136"/>
      <c r="G154" s="136"/>
      <c r="H154" s="136"/>
      <c r="I154" s="136"/>
      <c r="J154" s="136"/>
      <c r="K154" s="137"/>
      <c r="L154" s="136"/>
      <c r="M154" s="138"/>
    </row>
    <row r="155" customFormat="false" ht="25.5" hidden="false" customHeight="false" outlineLevel="0" collapsed="false">
      <c r="B155" s="250" t="s">
        <v>417</v>
      </c>
      <c r="C155" s="250" t="s">
        <v>188</v>
      </c>
      <c r="D155" s="260" t="n">
        <v>200576</v>
      </c>
      <c r="E155" s="261" t="s">
        <v>418</v>
      </c>
      <c r="F155" s="208" t="s">
        <v>287</v>
      </c>
      <c r="G155" s="56" t="n">
        <f aca="false">MC!J155</f>
        <v>1</v>
      </c>
      <c r="H155" s="235" t="n">
        <v>585.34</v>
      </c>
      <c r="I155" s="172" t="n">
        <f aca="false">ROUND((1+ROUND($C$9,4))*H155,2)</f>
        <v>721.84</v>
      </c>
      <c r="J155" s="172" t="n">
        <f aca="false">ROUND(G155*I155,2)</f>
        <v>721.84</v>
      </c>
      <c r="K155" s="229"/>
      <c r="L155" s="145" t="n">
        <f aca="false">ROUND(K155*G155,2)</f>
        <v>0</v>
      </c>
      <c r="M155" s="146" t="str">
        <f aca="false">IF(K155&lt;=I155,"ok","ERRO")</f>
        <v>ok</v>
      </c>
    </row>
    <row r="156" customFormat="false" ht="15.75" hidden="false" customHeight="false" outlineLevel="0" collapsed="false">
      <c r="B156" s="250" t="s">
        <v>419</v>
      </c>
      <c r="C156" s="250" t="s">
        <v>188</v>
      </c>
      <c r="D156" s="260" t="n">
        <v>200402</v>
      </c>
      <c r="E156" s="215" t="s">
        <v>420</v>
      </c>
      <c r="F156" s="208" t="s">
        <v>421</v>
      </c>
      <c r="G156" s="56" t="n">
        <f aca="false">MC!J156</f>
        <v>36</v>
      </c>
      <c r="H156" s="235" t="n">
        <v>1.18</v>
      </c>
      <c r="I156" s="172" t="n">
        <f aca="false">ROUND((1+ROUND($C$9,4))*H156,2)</f>
        <v>1.46</v>
      </c>
      <c r="J156" s="172" t="n">
        <f aca="false">ROUND(G156*I156,2)</f>
        <v>52.56</v>
      </c>
      <c r="K156" s="229"/>
      <c r="L156" s="145" t="n">
        <f aca="false">ROUND(K156*G156,2)</f>
        <v>0</v>
      </c>
      <c r="M156" s="146" t="str">
        <f aca="false">IF(K156&lt;=I156,"ok","ERRO")</f>
        <v>ok</v>
      </c>
    </row>
    <row r="157" customFormat="false" ht="15.75" hidden="false" customHeight="false" outlineLevel="0" collapsed="false">
      <c r="B157" s="136"/>
      <c r="C157" s="136"/>
      <c r="D157" s="136"/>
      <c r="E157" s="136"/>
      <c r="F157" s="136"/>
      <c r="G157" s="136"/>
      <c r="H157" s="136"/>
      <c r="I157" s="136" t="s">
        <v>203</v>
      </c>
      <c r="J157" s="136" t="n">
        <f aca="false">SUM(J155:J156)</f>
        <v>774.4</v>
      </c>
      <c r="K157" s="137"/>
      <c r="L157" s="136" t="n">
        <f aca="false">SUM(L155:L156)</f>
        <v>0</v>
      </c>
      <c r="M157" s="138"/>
    </row>
    <row r="158" customFormat="false" ht="15.75" hidden="false" customHeight="false" outlineLevel="0" collapsed="false">
      <c r="B158" s="262"/>
      <c r="C158" s="262"/>
      <c r="D158" s="156"/>
      <c r="E158" s="156"/>
      <c r="F158" s="262"/>
      <c r="G158" s="262"/>
      <c r="H158" s="262"/>
      <c r="I158" s="262" t="s">
        <v>204</v>
      </c>
      <c r="J158" s="262" t="n">
        <f aca="false">J157+J153+J149+J138+J118+J111+J98+J73+J55+J45+J39+J30</f>
        <v>75342.14</v>
      </c>
      <c r="K158" s="263"/>
      <c r="L158" s="262" t="n">
        <f aca="false">L157+L153+L149+L138+L118+L111+L98+L73+L55+L45+L39+L30</f>
        <v>0</v>
      </c>
      <c r="M158" s="264"/>
    </row>
    <row r="159" customFormat="false" ht="15.75" hidden="false" customHeight="false" outlineLevel="0" collapsed="false">
      <c r="B159" s="152"/>
      <c r="C159" s="153"/>
      <c r="D159" s="154"/>
      <c r="E159" s="155" t="s">
        <v>422</v>
      </c>
      <c r="F159" s="154"/>
      <c r="G159" s="154"/>
      <c r="H159" s="154"/>
      <c r="I159" s="154"/>
      <c r="J159" s="159"/>
      <c r="K159" s="157"/>
      <c r="L159" s="159"/>
      <c r="M159" s="160"/>
    </row>
    <row r="160" customFormat="false" ht="15.75" hidden="false" customHeight="false" outlineLevel="0" collapsed="false">
      <c r="B160" s="188" t="n">
        <v>14</v>
      </c>
      <c r="C160" s="238"/>
      <c r="D160" s="239"/>
      <c r="E160" s="163" t="s">
        <v>423</v>
      </c>
      <c r="F160" s="238"/>
      <c r="G160" s="238"/>
      <c r="H160" s="238"/>
      <c r="I160" s="136"/>
      <c r="J160" s="136"/>
      <c r="K160" s="240"/>
      <c r="L160" s="136"/>
      <c r="M160" s="138"/>
    </row>
    <row r="161" customFormat="false" ht="15.75" hidden="false" customHeight="false" outlineLevel="0" collapsed="false">
      <c r="B161" s="216" t="s">
        <v>424</v>
      </c>
      <c r="C161" s="166" t="s">
        <v>188</v>
      </c>
      <c r="D161" s="139" t="n">
        <v>10229</v>
      </c>
      <c r="E161" s="215" t="s">
        <v>425</v>
      </c>
      <c r="F161" s="241" t="s">
        <v>236</v>
      </c>
      <c r="G161" s="56" t="n">
        <f aca="false">MC!J161</f>
        <v>1</v>
      </c>
      <c r="H161" s="235" t="n">
        <v>38.31</v>
      </c>
      <c r="I161" s="172" t="n">
        <f aca="false">ROUND((1+ROUND($C$9,4))*H161,2)</f>
        <v>47.24</v>
      </c>
      <c r="J161" s="172" t="n">
        <f aca="false">ROUND(G161*I161,2)</f>
        <v>47.24</v>
      </c>
      <c r="K161" s="229"/>
      <c r="L161" s="145" t="n">
        <f aca="false">ROUND(K161*G161,2)</f>
        <v>0</v>
      </c>
      <c r="M161" s="146" t="str">
        <f aca="false">IF(K161&lt;=I161,"ok","ERRO")</f>
        <v>ok</v>
      </c>
    </row>
    <row r="162" customFormat="false" ht="15.75" hidden="false" customHeight="false" outlineLevel="0" collapsed="false">
      <c r="B162" s="216" t="s">
        <v>426</v>
      </c>
      <c r="C162" s="166" t="s">
        <v>188</v>
      </c>
      <c r="D162" s="139" t="n">
        <v>10220</v>
      </c>
      <c r="E162" s="215" t="s">
        <v>427</v>
      </c>
      <c r="F162" s="241" t="s">
        <v>190</v>
      </c>
      <c r="G162" s="56" t="n">
        <f aca="false">MC!J162</f>
        <v>8.05</v>
      </c>
      <c r="H162" s="235" t="n">
        <v>11.82</v>
      </c>
      <c r="I162" s="172" t="n">
        <f aca="false">ROUND((1+ROUND($C$9,4))*H162,2)</f>
        <v>14.58</v>
      </c>
      <c r="J162" s="172" t="n">
        <f aca="false">ROUND(G162*I162,2)</f>
        <v>117.37</v>
      </c>
      <c r="K162" s="229"/>
      <c r="L162" s="145" t="n">
        <f aca="false">ROUND(K162*G162,2)</f>
        <v>0</v>
      </c>
      <c r="M162" s="146" t="str">
        <f aca="false">IF(K162&lt;=I162,"ok","ERRO")</f>
        <v>ok</v>
      </c>
    </row>
    <row r="163" customFormat="false" ht="15.75" hidden="false" customHeight="false" outlineLevel="0" collapsed="false">
      <c r="B163" s="216" t="s">
        <v>428</v>
      </c>
      <c r="C163" s="166" t="s">
        <v>188</v>
      </c>
      <c r="D163" s="139" t="n">
        <v>10209</v>
      </c>
      <c r="E163" s="215" t="s">
        <v>429</v>
      </c>
      <c r="F163" s="241" t="s">
        <v>190</v>
      </c>
      <c r="G163" s="56" t="n">
        <f aca="false">MC!J163</f>
        <v>2.54</v>
      </c>
      <c r="H163" s="235" t="n">
        <v>57.46</v>
      </c>
      <c r="I163" s="172" t="n">
        <f aca="false">ROUND((1+ROUND($C$9,4))*H163,2)</f>
        <v>70.86</v>
      </c>
      <c r="J163" s="172" t="n">
        <f aca="false">ROUND(G163*I163,2)</f>
        <v>179.98</v>
      </c>
      <c r="K163" s="229"/>
      <c r="L163" s="145" t="n">
        <f aca="false">ROUND(K163*G163,2)</f>
        <v>0</v>
      </c>
      <c r="M163" s="146" t="str">
        <f aca="false">IF(K163&lt;=I163,"ok","ERRO")</f>
        <v>ok</v>
      </c>
    </row>
    <row r="164" customFormat="false" ht="15.75" hidden="false" customHeight="false" outlineLevel="0" collapsed="false">
      <c r="B164" s="216" t="s">
        <v>430</v>
      </c>
      <c r="C164" s="166" t="s">
        <v>188</v>
      </c>
      <c r="D164" s="139" t="n">
        <v>10219</v>
      </c>
      <c r="E164" s="215" t="s">
        <v>431</v>
      </c>
      <c r="F164" s="241" t="s">
        <v>209</v>
      </c>
      <c r="G164" s="56" t="n">
        <f aca="false">MC!J164</f>
        <v>0.37</v>
      </c>
      <c r="H164" s="235" t="n">
        <v>316.4</v>
      </c>
      <c r="I164" s="172" t="n">
        <f aca="false">ROUND((1+ROUND($C$9,4))*H164,2)</f>
        <v>390.18</v>
      </c>
      <c r="J164" s="172" t="n">
        <f aca="false">ROUND(G164*I164,2)</f>
        <v>144.37</v>
      </c>
      <c r="K164" s="229"/>
      <c r="L164" s="145" t="n">
        <f aca="false">ROUND(K164*G164,2)</f>
        <v>0</v>
      </c>
      <c r="M164" s="146" t="str">
        <f aca="false">IF(K164&lt;=I164,"ok","ERRO")</f>
        <v>ok</v>
      </c>
    </row>
    <row r="165" customFormat="false" ht="15.75" hidden="false" customHeight="false" outlineLevel="0" collapsed="false">
      <c r="B165" s="149"/>
      <c r="C165" s="149"/>
      <c r="D165" s="149"/>
      <c r="E165" s="149"/>
      <c r="F165" s="149"/>
      <c r="G165" s="149"/>
      <c r="H165" s="149"/>
      <c r="I165" s="149" t="s">
        <v>203</v>
      </c>
      <c r="J165" s="149" t="n">
        <f aca="false">SUM(J161:J164)</f>
        <v>488.96</v>
      </c>
      <c r="K165" s="150"/>
      <c r="L165" s="149" t="n">
        <f aca="false">SUM(L161:L164)</f>
        <v>0</v>
      </c>
      <c r="M165" s="151"/>
    </row>
    <row r="166" customFormat="false" ht="15.75" hidden="false" customHeight="false" outlineLevel="0" collapsed="false">
      <c r="B166" s="188" t="n">
        <v>15</v>
      </c>
      <c r="C166" s="238"/>
      <c r="D166" s="239"/>
      <c r="E166" s="163" t="s">
        <v>206</v>
      </c>
      <c r="F166" s="238"/>
      <c r="G166" s="238"/>
      <c r="H166" s="238"/>
      <c r="I166" s="136"/>
      <c r="J166" s="136"/>
      <c r="K166" s="240"/>
      <c r="L166" s="136"/>
      <c r="M166" s="138"/>
    </row>
    <row r="167" customFormat="false" ht="38.25" hidden="false" customHeight="false" outlineLevel="0" collapsed="false">
      <c r="B167" s="216" t="s">
        <v>432</v>
      </c>
      <c r="C167" s="166" t="s">
        <v>198</v>
      </c>
      <c r="D167" s="139" t="n">
        <v>101207</v>
      </c>
      <c r="E167" s="215" t="s">
        <v>433</v>
      </c>
      <c r="F167" s="241" t="s">
        <v>209</v>
      </c>
      <c r="G167" s="56" t="n">
        <f aca="false">MC!J167</f>
        <v>23.53</v>
      </c>
      <c r="H167" s="235" t="n">
        <v>10.56</v>
      </c>
      <c r="I167" s="172" t="n">
        <f aca="false">ROUND((1+ROUND($C$9,4))*H167,2)</f>
        <v>13.02</v>
      </c>
      <c r="J167" s="172" t="n">
        <f aca="false">ROUND(G167*I167,2)</f>
        <v>306.36</v>
      </c>
      <c r="K167" s="229"/>
      <c r="L167" s="145" t="n">
        <f aca="false">ROUND(K167*G167,2)</f>
        <v>0</v>
      </c>
      <c r="M167" s="146" t="str">
        <f aca="false">IF(K167&lt;=I167,"ok","ERRO")</f>
        <v>ok</v>
      </c>
    </row>
    <row r="168" customFormat="false" ht="15.75" hidden="false" customHeight="false" outlineLevel="0" collapsed="false">
      <c r="B168" s="216" t="s">
        <v>434</v>
      </c>
      <c r="C168" s="166" t="s">
        <v>188</v>
      </c>
      <c r="D168" s="167" t="n">
        <v>30119</v>
      </c>
      <c r="E168" s="168" t="s">
        <v>211</v>
      </c>
      <c r="F168" s="68" t="s">
        <v>190</v>
      </c>
      <c r="G168" s="56" t="n">
        <f aca="false">MC!J168</f>
        <v>5.37</v>
      </c>
      <c r="H168" s="169" t="n">
        <v>28.7</v>
      </c>
      <c r="I168" s="142" t="n">
        <f aca="false">ROUND((1+ROUND($C$9,4))*H168,2)</f>
        <v>35.39</v>
      </c>
      <c r="J168" s="142" t="n">
        <f aca="false">ROUND(G168*I168,2)</f>
        <v>190.04</v>
      </c>
      <c r="K168" s="229"/>
      <c r="L168" s="145" t="n">
        <f aca="false">ROUND(K168*G168,2)</f>
        <v>0</v>
      </c>
      <c r="M168" s="146" t="str">
        <f aca="false">IF(K168&lt;=I168,"ok","ERRO")</f>
        <v>ok</v>
      </c>
    </row>
    <row r="169" customFormat="false" ht="25.5" hidden="false" customHeight="false" outlineLevel="0" collapsed="false">
      <c r="B169" s="216" t="s">
        <v>435</v>
      </c>
      <c r="C169" s="166" t="s">
        <v>188</v>
      </c>
      <c r="D169" s="167" t="n">
        <v>30210</v>
      </c>
      <c r="E169" s="168" t="s">
        <v>213</v>
      </c>
      <c r="F169" s="68" t="s">
        <v>209</v>
      </c>
      <c r="G169" s="56" t="n">
        <f aca="false">MC!J169</f>
        <v>1.61</v>
      </c>
      <c r="H169" s="169" t="n">
        <v>31.78</v>
      </c>
      <c r="I169" s="142" t="n">
        <f aca="false">ROUND((1+ROUND($C$9,4))*H169,2)</f>
        <v>39.19</v>
      </c>
      <c r="J169" s="142" t="n">
        <f aca="false">ROUND(G169*I169,2)</f>
        <v>63.1</v>
      </c>
      <c r="K169" s="229"/>
      <c r="L169" s="145" t="n">
        <f aca="false">ROUND(K169*G169,2)</f>
        <v>0</v>
      </c>
      <c r="M169" s="146" t="str">
        <f aca="false">IF(K169&lt;=I169,"ok","ERRO")</f>
        <v>ok</v>
      </c>
    </row>
    <row r="170" customFormat="false" ht="15.75" hidden="false" customHeight="false" outlineLevel="0" collapsed="false">
      <c r="B170" s="149"/>
      <c r="C170" s="149"/>
      <c r="D170" s="149"/>
      <c r="E170" s="149"/>
      <c r="F170" s="149"/>
      <c r="G170" s="149"/>
      <c r="H170" s="149"/>
      <c r="I170" s="149" t="s">
        <v>203</v>
      </c>
      <c r="J170" s="149" t="n">
        <f aca="false">SUM(J167:J169)</f>
        <v>559.5</v>
      </c>
      <c r="K170" s="150"/>
      <c r="L170" s="149" t="n">
        <f aca="false">SUM(L167:L169)</f>
        <v>0</v>
      </c>
      <c r="M170" s="151"/>
    </row>
    <row r="171" customFormat="false" ht="15.75" hidden="false" customHeight="false" outlineLevel="0" collapsed="false">
      <c r="B171" s="161" t="n">
        <v>16</v>
      </c>
      <c r="C171" s="161"/>
      <c r="D171" s="162"/>
      <c r="E171" s="163" t="s">
        <v>214</v>
      </c>
      <c r="F171" s="162"/>
      <c r="G171" s="162"/>
      <c r="H171" s="164"/>
      <c r="I171" s="162"/>
      <c r="J171" s="136"/>
      <c r="K171" s="150"/>
      <c r="L171" s="136"/>
      <c r="M171" s="138"/>
    </row>
    <row r="172" customFormat="false" ht="15.75" hidden="false" customHeight="false" outlineLevel="0" collapsed="false">
      <c r="B172" s="193"/>
      <c r="C172" s="194"/>
      <c r="D172" s="195"/>
      <c r="E172" s="194" t="s">
        <v>436</v>
      </c>
      <c r="F172" s="195"/>
      <c r="G172" s="195"/>
      <c r="H172" s="195"/>
      <c r="I172" s="196"/>
      <c r="J172" s="197"/>
      <c r="K172" s="198"/>
      <c r="L172" s="197"/>
      <c r="M172" s="199"/>
    </row>
    <row r="173" customFormat="false" ht="15.75" hidden="false" customHeight="false" outlineLevel="0" collapsed="false">
      <c r="B173" s="216" t="s">
        <v>437</v>
      </c>
      <c r="C173" s="166" t="s">
        <v>188</v>
      </c>
      <c r="D173" s="167" t="n">
        <v>10501</v>
      </c>
      <c r="E173" s="168" t="s">
        <v>216</v>
      </c>
      <c r="F173" s="68" t="s">
        <v>190</v>
      </c>
      <c r="G173" s="56" t="n">
        <f aca="false">MC!J173</f>
        <v>23.1</v>
      </c>
      <c r="H173" s="169" t="n">
        <v>10.53</v>
      </c>
      <c r="I173" s="142" t="n">
        <f aca="false">ROUND((1+ROUND($C$9,4))*H173,2)</f>
        <v>12.99</v>
      </c>
      <c r="J173" s="142" t="n">
        <f aca="false">ROUND(G173*I173,2)</f>
        <v>300.07</v>
      </c>
      <c r="K173" s="229"/>
      <c r="L173" s="145" t="n">
        <f aca="false">ROUND(K173*G173,2)</f>
        <v>0</v>
      </c>
      <c r="M173" s="146" t="str">
        <f aca="false">IF(K173&lt;=I173,"ok","ERRO")</f>
        <v>ok</v>
      </c>
    </row>
    <row r="174" customFormat="false" ht="25.5" hidden="false" customHeight="false" outlineLevel="0" collapsed="false">
      <c r="B174" s="216" t="s">
        <v>438</v>
      </c>
      <c r="C174" s="166" t="s">
        <v>188</v>
      </c>
      <c r="D174" s="167" t="n">
        <v>40231</v>
      </c>
      <c r="E174" s="168" t="s">
        <v>220</v>
      </c>
      <c r="F174" s="68" t="s">
        <v>209</v>
      </c>
      <c r="G174" s="56" t="n">
        <f aca="false">MC!J174</f>
        <v>1.21</v>
      </c>
      <c r="H174" s="169" t="n">
        <v>643.96</v>
      </c>
      <c r="I174" s="142" t="n">
        <f aca="false">ROUND((1+ROUND($C$9,4))*H174,2)</f>
        <v>794.13</v>
      </c>
      <c r="J174" s="142" t="n">
        <f aca="false">ROUND(G174*I174,2)</f>
        <v>960.9</v>
      </c>
      <c r="K174" s="229"/>
      <c r="L174" s="145" t="n">
        <f aca="false">ROUND(K174*G174,2)</f>
        <v>0</v>
      </c>
      <c r="M174" s="146" t="str">
        <f aca="false">IF(K174&lt;=I174,"ok","ERRO")</f>
        <v>ok</v>
      </c>
    </row>
    <row r="175" customFormat="false" ht="25.5" hidden="false" customHeight="false" outlineLevel="0" collapsed="false">
      <c r="B175" s="216" t="s">
        <v>439</v>
      </c>
      <c r="C175" s="166" t="s">
        <v>188</v>
      </c>
      <c r="D175" s="139" t="n">
        <v>40324</v>
      </c>
      <c r="E175" s="168" t="s">
        <v>222</v>
      </c>
      <c r="F175" s="68" t="s">
        <v>209</v>
      </c>
      <c r="G175" s="56" t="n">
        <f aca="false">MC!J175</f>
        <v>2.32</v>
      </c>
      <c r="H175" s="169" t="n">
        <v>821.88</v>
      </c>
      <c r="I175" s="142" t="n">
        <f aca="false">ROUND((1+ROUND($C$9,4))*H175,2)</f>
        <v>1013.54</v>
      </c>
      <c r="J175" s="142" t="n">
        <f aca="false">ROUND(G175*I175,2)</f>
        <v>2351.41</v>
      </c>
      <c r="K175" s="229"/>
      <c r="L175" s="145" t="n">
        <f aca="false">ROUND(K175*G175,2)</f>
        <v>0</v>
      </c>
      <c r="M175" s="146" t="str">
        <f aca="false">IF(K175&lt;=I175,"ok","ERRO")</f>
        <v>ok</v>
      </c>
    </row>
    <row r="176" customFormat="false" ht="25.5" hidden="false" customHeight="false" outlineLevel="0" collapsed="false">
      <c r="B176" s="216" t="s">
        <v>440</v>
      </c>
      <c r="C176" s="166" t="s">
        <v>188</v>
      </c>
      <c r="D176" s="139" t="n">
        <v>40243</v>
      </c>
      <c r="E176" s="168" t="s">
        <v>228</v>
      </c>
      <c r="F176" s="68" t="s">
        <v>226</v>
      </c>
      <c r="G176" s="56" t="n">
        <f aca="false">MC!J176</f>
        <v>48.45</v>
      </c>
      <c r="H176" s="169" t="n">
        <v>10.53</v>
      </c>
      <c r="I176" s="142" t="n">
        <f aca="false">ROUND((1+ROUND($C$9,4))*H176,2)</f>
        <v>12.99</v>
      </c>
      <c r="J176" s="142" t="n">
        <f aca="false">ROUND(G176*I176,2)</f>
        <v>629.37</v>
      </c>
      <c r="K176" s="229"/>
      <c r="L176" s="145" t="n">
        <f aca="false">ROUND(K176*G176,2)</f>
        <v>0</v>
      </c>
      <c r="M176" s="146" t="str">
        <f aca="false">IF(K176&lt;=I176,"ok","ERRO")</f>
        <v>ok</v>
      </c>
    </row>
    <row r="177" customFormat="false" ht="15.75" hidden="false" customHeight="false" outlineLevel="0" collapsed="false">
      <c r="B177" s="216" t="s">
        <v>441</v>
      </c>
      <c r="C177" s="170" t="s">
        <v>188</v>
      </c>
      <c r="D177" s="170" t="n">
        <v>100203</v>
      </c>
      <c r="E177" s="171" t="s">
        <v>230</v>
      </c>
      <c r="F177" s="53" t="s">
        <v>190</v>
      </c>
      <c r="G177" s="56" t="n">
        <f aca="false">MC!J177</f>
        <v>15.26</v>
      </c>
      <c r="H177" s="169" t="n">
        <v>48.12</v>
      </c>
      <c r="I177" s="172" t="n">
        <f aca="false">ROUND((1+ROUND($C$9,4))*H177,2)</f>
        <v>59.34</v>
      </c>
      <c r="J177" s="142" t="n">
        <f aca="false">ROUND(G177*I177,2)</f>
        <v>905.53</v>
      </c>
      <c r="K177" s="229"/>
      <c r="L177" s="145" t="n">
        <f aca="false">ROUND(K177*G177,2)</f>
        <v>0</v>
      </c>
      <c r="M177" s="146" t="str">
        <f aca="false">IF(K177&lt;=I177,"ok","ERRO")</f>
        <v>ok</v>
      </c>
    </row>
    <row r="178" customFormat="false" ht="15.75" hidden="false" customHeight="false" outlineLevel="0" collapsed="false">
      <c r="B178" s="193"/>
      <c r="C178" s="194"/>
      <c r="D178" s="195"/>
      <c r="E178" s="194" t="s">
        <v>442</v>
      </c>
      <c r="F178" s="195"/>
      <c r="G178" s="195"/>
      <c r="H178" s="195"/>
      <c r="I178" s="196"/>
      <c r="J178" s="197"/>
      <c r="K178" s="198"/>
      <c r="L178" s="197"/>
      <c r="M178" s="199"/>
    </row>
    <row r="179" customFormat="false" ht="25.5" hidden="false" customHeight="false" outlineLevel="0" collapsed="false">
      <c r="B179" s="216" t="s">
        <v>443</v>
      </c>
      <c r="C179" s="166" t="s">
        <v>188</v>
      </c>
      <c r="D179" s="167" t="n">
        <v>40238</v>
      </c>
      <c r="E179" s="168" t="s">
        <v>218</v>
      </c>
      <c r="F179" s="68" t="s">
        <v>190</v>
      </c>
      <c r="G179" s="56" t="n">
        <f aca="false">MC!J179</f>
        <v>30.41</v>
      </c>
      <c r="H179" s="169" t="n">
        <v>83.02</v>
      </c>
      <c r="I179" s="142" t="n">
        <f aca="false">ROUND((1+ROUND($C$9,4))*H179,2)</f>
        <v>102.38</v>
      </c>
      <c r="J179" s="142" t="n">
        <f aca="false">ROUND(G179*I179,2)</f>
        <v>3113.38</v>
      </c>
      <c r="K179" s="229"/>
      <c r="L179" s="145" t="n">
        <f aca="false">ROUND(K179*G179,2)</f>
        <v>0</v>
      </c>
      <c r="M179" s="146" t="str">
        <f aca="false">IF(K179&lt;=I179,"ok","ERRO")</f>
        <v>ok</v>
      </c>
    </row>
    <row r="180" customFormat="false" ht="25.5" hidden="false" customHeight="false" outlineLevel="0" collapsed="false">
      <c r="B180" s="216" t="s">
        <v>444</v>
      </c>
      <c r="C180" s="166" t="s">
        <v>188</v>
      </c>
      <c r="D180" s="139" t="n">
        <v>40324</v>
      </c>
      <c r="E180" s="168" t="s">
        <v>222</v>
      </c>
      <c r="F180" s="68" t="s">
        <v>209</v>
      </c>
      <c r="G180" s="56" t="n">
        <f aca="false">MC!J180</f>
        <v>1.56</v>
      </c>
      <c r="H180" s="169" t="n">
        <v>821.88</v>
      </c>
      <c r="I180" s="142" t="n">
        <f aca="false">ROUND((1+ROUND($C$9,4))*H180,2)</f>
        <v>1013.54</v>
      </c>
      <c r="J180" s="142" t="n">
        <f aca="false">ROUND(G180*I180,2)</f>
        <v>1581.12</v>
      </c>
      <c r="K180" s="229"/>
      <c r="L180" s="145" t="n">
        <f aca="false">ROUND(K180*G180,2)</f>
        <v>0</v>
      </c>
      <c r="M180" s="146" t="str">
        <f aca="false">IF(K180&lt;=I180,"ok","ERRO")</f>
        <v>ok</v>
      </c>
    </row>
    <row r="181" customFormat="false" ht="25.5" hidden="false" customHeight="false" outlineLevel="0" collapsed="false">
      <c r="B181" s="216" t="s">
        <v>445</v>
      </c>
      <c r="C181" s="166" t="s">
        <v>188</v>
      </c>
      <c r="D181" s="139" t="n">
        <v>40246</v>
      </c>
      <c r="E181" s="168" t="s">
        <v>225</v>
      </c>
      <c r="F181" s="68" t="s">
        <v>226</v>
      </c>
      <c r="G181" s="56" t="n">
        <f aca="false">MC!J181</f>
        <v>37.9</v>
      </c>
      <c r="H181" s="169" t="n">
        <v>11.72</v>
      </c>
      <c r="I181" s="142" t="n">
        <f aca="false">ROUND((1+ROUND($C$9,4))*H181,2)</f>
        <v>14.45</v>
      </c>
      <c r="J181" s="142" t="n">
        <f aca="false">ROUND(G181*I181,2)</f>
        <v>547.66</v>
      </c>
      <c r="K181" s="229"/>
      <c r="L181" s="145" t="n">
        <f aca="false">ROUND(K181*G181,2)</f>
        <v>0</v>
      </c>
      <c r="M181" s="146" t="str">
        <f aca="false">IF(K181&lt;=I181,"ok","ERRO")</f>
        <v>ok</v>
      </c>
    </row>
    <row r="182" customFormat="false" ht="25.5" hidden="false" customHeight="false" outlineLevel="0" collapsed="false">
      <c r="B182" s="216" t="s">
        <v>446</v>
      </c>
      <c r="C182" s="166" t="s">
        <v>188</v>
      </c>
      <c r="D182" s="139" t="n">
        <v>40243</v>
      </c>
      <c r="E182" s="168" t="s">
        <v>228</v>
      </c>
      <c r="F182" s="68" t="s">
        <v>226</v>
      </c>
      <c r="G182" s="56" t="n">
        <f aca="false">MC!J182</f>
        <v>102.7</v>
      </c>
      <c r="H182" s="169" t="n">
        <v>10.53</v>
      </c>
      <c r="I182" s="142" t="n">
        <f aca="false">ROUND((1+ROUND($C$9,4))*H182,2)</f>
        <v>12.99</v>
      </c>
      <c r="J182" s="142" t="n">
        <f aca="false">ROUND(G182*I182,2)</f>
        <v>1334.07</v>
      </c>
      <c r="K182" s="229"/>
      <c r="L182" s="145" t="n">
        <f aca="false">ROUND(K182*G182,2)</f>
        <v>0</v>
      </c>
      <c r="M182" s="146" t="str">
        <f aca="false">IF(K182&lt;=I182,"ok","ERRO")</f>
        <v>ok</v>
      </c>
    </row>
    <row r="183" customFormat="false" ht="15.75" hidden="false" customHeight="false" outlineLevel="0" collapsed="false">
      <c r="B183" s="193"/>
      <c r="C183" s="194"/>
      <c r="D183" s="195"/>
      <c r="E183" s="194" t="s">
        <v>447</v>
      </c>
      <c r="F183" s="195"/>
      <c r="G183" s="195"/>
      <c r="H183" s="195"/>
      <c r="I183" s="196"/>
      <c r="J183" s="197"/>
      <c r="K183" s="198"/>
      <c r="L183" s="197"/>
      <c r="M183" s="199"/>
    </row>
    <row r="184" customFormat="false" ht="25.5" hidden="false" customHeight="false" outlineLevel="0" collapsed="false">
      <c r="B184" s="216" t="s">
        <v>448</v>
      </c>
      <c r="C184" s="166" t="s">
        <v>188</v>
      </c>
      <c r="D184" s="167" t="n">
        <v>40238</v>
      </c>
      <c r="E184" s="168" t="s">
        <v>218</v>
      </c>
      <c r="F184" s="68" t="s">
        <v>190</v>
      </c>
      <c r="G184" s="56" t="n">
        <f aca="false">MC!J184</f>
        <v>20.48</v>
      </c>
      <c r="H184" s="169" t="n">
        <v>83.02</v>
      </c>
      <c r="I184" s="142" t="n">
        <f aca="false">ROUND((1+ROUND($C$9,4))*H184,2)</f>
        <v>102.38</v>
      </c>
      <c r="J184" s="142" t="n">
        <f aca="false">ROUND(G184*I184,2)</f>
        <v>2096.74</v>
      </c>
      <c r="K184" s="229"/>
      <c r="L184" s="145" t="n">
        <f aca="false">ROUND(K184*G184,2)</f>
        <v>0</v>
      </c>
      <c r="M184" s="146" t="str">
        <f aca="false">IF(K184&lt;=I184,"ok","ERRO")</f>
        <v>ok</v>
      </c>
    </row>
    <row r="185" customFormat="false" ht="25.5" hidden="false" customHeight="false" outlineLevel="0" collapsed="false">
      <c r="B185" s="216" t="s">
        <v>449</v>
      </c>
      <c r="C185" s="166" t="s">
        <v>188</v>
      </c>
      <c r="D185" s="139" t="n">
        <v>40324</v>
      </c>
      <c r="E185" s="168" t="s">
        <v>222</v>
      </c>
      <c r="F185" s="68" t="s">
        <v>209</v>
      </c>
      <c r="G185" s="56" t="n">
        <f aca="false">MC!J185</f>
        <v>0.62</v>
      </c>
      <c r="H185" s="169" t="n">
        <v>821.88</v>
      </c>
      <c r="I185" s="142" t="n">
        <f aca="false">ROUND((1+ROUND($C$9,4))*H185,2)</f>
        <v>1013.54</v>
      </c>
      <c r="J185" s="142" t="n">
        <f aca="false">ROUND(G185*I185,2)</f>
        <v>628.39</v>
      </c>
      <c r="K185" s="229"/>
      <c r="L185" s="145" t="n">
        <f aca="false">ROUND(K185*G185,2)</f>
        <v>0</v>
      </c>
      <c r="M185" s="146" t="str">
        <f aca="false">IF(K185&lt;=I185,"ok","ERRO")</f>
        <v>ok</v>
      </c>
    </row>
    <row r="186" customFormat="false" ht="25.5" hidden="false" customHeight="false" outlineLevel="0" collapsed="false">
      <c r="B186" s="216" t="s">
        <v>450</v>
      </c>
      <c r="C186" s="166" t="s">
        <v>188</v>
      </c>
      <c r="D186" s="139" t="n">
        <v>40246</v>
      </c>
      <c r="E186" s="168" t="s">
        <v>225</v>
      </c>
      <c r="F186" s="68" t="s">
        <v>226</v>
      </c>
      <c r="G186" s="56" t="n">
        <f aca="false">MC!J186</f>
        <v>22</v>
      </c>
      <c r="H186" s="169" t="n">
        <v>11.72</v>
      </c>
      <c r="I186" s="142" t="n">
        <f aca="false">ROUND((1+ROUND($C$9,4))*H186,2)</f>
        <v>14.45</v>
      </c>
      <c r="J186" s="142" t="n">
        <f aca="false">ROUND(G186*I186,2)</f>
        <v>317.9</v>
      </c>
      <c r="K186" s="229"/>
      <c r="L186" s="145" t="n">
        <f aca="false">ROUND(K186*G186,2)</f>
        <v>0</v>
      </c>
      <c r="M186" s="146" t="str">
        <f aca="false">IF(K186&lt;=I186,"ok","ERRO")</f>
        <v>ok</v>
      </c>
    </row>
    <row r="187" customFormat="false" ht="25.5" hidden="false" customHeight="false" outlineLevel="0" collapsed="false">
      <c r="B187" s="216" t="s">
        <v>451</v>
      </c>
      <c r="C187" s="166" t="s">
        <v>188</v>
      </c>
      <c r="D187" s="139" t="n">
        <v>40243</v>
      </c>
      <c r="E187" s="168" t="s">
        <v>228</v>
      </c>
      <c r="F187" s="68" t="s">
        <v>226</v>
      </c>
      <c r="G187" s="56" t="n">
        <f aca="false">MC!J187</f>
        <v>45.5</v>
      </c>
      <c r="H187" s="169" t="n">
        <v>10.53</v>
      </c>
      <c r="I187" s="142" t="n">
        <f aca="false">ROUND((1+ROUND($C$9,4))*H187,2)</f>
        <v>12.99</v>
      </c>
      <c r="J187" s="142" t="n">
        <f aca="false">ROUND(G187*I187,2)</f>
        <v>591.05</v>
      </c>
      <c r="K187" s="229"/>
      <c r="L187" s="145" t="n">
        <f aca="false">ROUND(K187*G187,2)</f>
        <v>0</v>
      </c>
      <c r="M187" s="146" t="str">
        <f aca="false">IF(K187&lt;=I187,"ok","ERRO")</f>
        <v>ok</v>
      </c>
    </row>
    <row r="188" customFormat="false" ht="15.75" hidden="false" customHeight="false" outlineLevel="0" collapsed="false">
      <c r="B188" s="193"/>
      <c r="C188" s="194"/>
      <c r="D188" s="195"/>
      <c r="E188" s="194" t="s">
        <v>452</v>
      </c>
      <c r="F188" s="195"/>
      <c r="G188" s="195"/>
      <c r="H188" s="195"/>
      <c r="I188" s="196"/>
      <c r="J188" s="197"/>
      <c r="K188" s="198"/>
      <c r="L188" s="197"/>
      <c r="M188" s="199"/>
    </row>
    <row r="189" customFormat="false" ht="25.5" hidden="false" customHeight="false" outlineLevel="0" collapsed="false">
      <c r="B189" s="216" t="s">
        <v>453</v>
      </c>
      <c r="C189" s="166" t="s">
        <v>188</v>
      </c>
      <c r="D189" s="167" t="n">
        <v>40238</v>
      </c>
      <c r="E189" s="168" t="s">
        <v>218</v>
      </c>
      <c r="F189" s="68" t="s">
        <v>190</v>
      </c>
      <c r="G189" s="56" t="n">
        <f aca="false">MC!J189</f>
        <v>3.9</v>
      </c>
      <c r="H189" s="169" t="n">
        <v>83.02</v>
      </c>
      <c r="I189" s="142" t="n">
        <f aca="false">ROUND((1+ROUND($C$9,4))*H189,2)</f>
        <v>102.38</v>
      </c>
      <c r="J189" s="142" t="n">
        <f aca="false">ROUND(G189*I189,2)</f>
        <v>399.28</v>
      </c>
      <c r="K189" s="229"/>
      <c r="L189" s="145" t="n">
        <f aca="false">ROUND(K189*G189,2)</f>
        <v>0</v>
      </c>
      <c r="M189" s="146" t="str">
        <f aca="false">IF(K189&lt;=I189,"ok","ERRO")</f>
        <v>ok</v>
      </c>
    </row>
    <row r="190" customFormat="false" ht="25.5" hidden="false" customHeight="false" outlineLevel="0" collapsed="false">
      <c r="B190" s="216" t="s">
        <v>454</v>
      </c>
      <c r="C190" s="166" t="s">
        <v>188</v>
      </c>
      <c r="D190" s="139" t="n">
        <v>40324</v>
      </c>
      <c r="E190" s="168" t="s">
        <v>222</v>
      </c>
      <c r="F190" s="68" t="s">
        <v>209</v>
      </c>
      <c r="G190" s="56" t="n">
        <f aca="false">MC!J190</f>
        <v>0.39</v>
      </c>
      <c r="H190" s="169" t="n">
        <v>821.88</v>
      </c>
      <c r="I190" s="142" t="n">
        <f aca="false">ROUND((1+ROUND($C$9,4))*H190,2)</f>
        <v>1013.54</v>
      </c>
      <c r="J190" s="142" t="n">
        <f aca="false">ROUND(G190*I190,2)</f>
        <v>395.28</v>
      </c>
      <c r="K190" s="229"/>
      <c r="L190" s="145" t="n">
        <f aca="false">ROUND(K190*G190,2)</f>
        <v>0</v>
      </c>
      <c r="M190" s="146" t="str">
        <f aca="false">IF(K190&lt;=I190,"ok","ERRO")</f>
        <v>ok</v>
      </c>
    </row>
    <row r="191" customFormat="false" ht="25.5" hidden="false" customHeight="false" outlineLevel="0" collapsed="false">
      <c r="B191" s="216" t="s">
        <v>455</v>
      </c>
      <c r="C191" s="166" t="s">
        <v>188</v>
      </c>
      <c r="D191" s="139" t="n">
        <v>40246</v>
      </c>
      <c r="E191" s="168" t="s">
        <v>225</v>
      </c>
      <c r="F191" s="68" t="s">
        <v>226</v>
      </c>
      <c r="G191" s="56" t="n">
        <f aca="false">MC!J191</f>
        <v>5.42</v>
      </c>
      <c r="H191" s="169" t="n">
        <v>11.72</v>
      </c>
      <c r="I191" s="142" t="n">
        <f aca="false">ROUND((1+ROUND($C$9,4))*H191,2)</f>
        <v>14.45</v>
      </c>
      <c r="J191" s="142" t="n">
        <f aca="false">ROUND(G191*I191,2)</f>
        <v>78.32</v>
      </c>
      <c r="K191" s="229"/>
      <c r="L191" s="145" t="n">
        <f aca="false">ROUND(K191*G191,2)</f>
        <v>0</v>
      </c>
      <c r="M191" s="146" t="str">
        <f aca="false">IF(K191&lt;=I191,"ok","ERRO")</f>
        <v>ok</v>
      </c>
    </row>
    <row r="192" customFormat="false" ht="25.5" hidden="false" customHeight="false" outlineLevel="0" collapsed="false">
      <c r="B192" s="216" t="s">
        <v>456</v>
      </c>
      <c r="C192" s="166" t="s">
        <v>188</v>
      </c>
      <c r="D192" s="139" t="n">
        <v>40243</v>
      </c>
      <c r="E192" s="168" t="s">
        <v>228</v>
      </c>
      <c r="F192" s="68" t="s">
        <v>226</v>
      </c>
      <c r="G192" s="56" t="n">
        <f aca="false">MC!J192</f>
        <v>12.76</v>
      </c>
      <c r="H192" s="169" t="n">
        <v>10.53</v>
      </c>
      <c r="I192" s="142" t="n">
        <f aca="false">ROUND((1+ROUND($C$9,4))*H192,2)</f>
        <v>12.99</v>
      </c>
      <c r="J192" s="142" t="n">
        <f aca="false">ROUND(G192*I192,2)</f>
        <v>165.75</v>
      </c>
      <c r="K192" s="229"/>
      <c r="L192" s="145" t="n">
        <f aca="false">ROUND(K192*G192,2)</f>
        <v>0</v>
      </c>
      <c r="M192" s="146" t="str">
        <f aca="false">IF(K192&lt;=I192,"ok","ERRO")</f>
        <v>ok</v>
      </c>
    </row>
    <row r="193" customFormat="false" ht="15.75" hidden="false" customHeight="false" outlineLevel="0" collapsed="false">
      <c r="B193" s="149"/>
      <c r="C193" s="149"/>
      <c r="D193" s="149"/>
      <c r="E193" s="149"/>
      <c r="F193" s="149"/>
      <c r="G193" s="149"/>
      <c r="H193" s="149"/>
      <c r="I193" s="149" t="s">
        <v>203</v>
      </c>
      <c r="J193" s="149" t="n">
        <f aca="false">SUM(J173:J192)</f>
        <v>16396.22</v>
      </c>
      <c r="K193" s="150"/>
      <c r="L193" s="149" t="n">
        <f aca="false">SUM(L173:L192)</f>
        <v>0</v>
      </c>
      <c r="M193" s="151"/>
    </row>
    <row r="194" customFormat="false" ht="15.75" hidden="false" customHeight="false" outlineLevel="0" collapsed="false">
      <c r="B194" s="161" t="n">
        <v>17</v>
      </c>
      <c r="C194" s="161"/>
      <c r="D194" s="162"/>
      <c r="E194" s="163" t="s">
        <v>231</v>
      </c>
      <c r="F194" s="162"/>
      <c r="G194" s="162"/>
      <c r="H194" s="164"/>
      <c r="I194" s="162"/>
      <c r="J194" s="136"/>
      <c r="K194" s="150"/>
      <c r="L194" s="136"/>
      <c r="M194" s="138"/>
    </row>
    <row r="195" customFormat="false" ht="25.5" hidden="false" customHeight="false" outlineLevel="0" collapsed="false">
      <c r="B195" s="216" t="s">
        <v>457</v>
      </c>
      <c r="C195" s="166" t="s">
        <v>198</v>
      </c>
      <c r="D195" s="71" t="n">
        <v>94213</v>
      </c>
      <c r="E195" s="168" t="s">
        <v>458</v>
      </c>
      <c r="F195" s="176" t="s">
        <v>190</v>
      </c>
      <c r="G195" s="56" t="n">
        <f aca="false">MC!J195</f>
        <v>4.18</v>
      </c>
      <c r="H195" s="169" t="n">
        <v>69.14</v>
      </c>
      <c r="I195" s="142" t="n">
        <f aca="false">ROUND((1+ROUND($C$9,4))*H195,2)</f>
        <v>85.26</v>
      </c>
      <c r="J195" s="142" t="n">
        <f aca="false">ROUND(G195*I195,2)</f>
        <v>356.39</v>
      </c>
      <c r="K195" s="229"/>
      <c r="L195" s="145" t="n">
        <f aca="false">ROUND(K195*G195,2)</f>
        <v>0</v>
      </c>
      <c r="M195" s="146" t="str">
        <f aca="false">IF(K195&lt;=I195,"ok","ERRO")</f>
        <v>ok</v>
      </c>
    </row>
    <row r="196" customFormat="false" ht="38.25" hidden="false" customHeight="false" outlineLevel="0" collapsed="false">
      <c r="B196" s="216" t="s">
        <v>459</v>
      </c>
      <c r="C196" s="166" t="s">
        <v>198</v>
      </c>
      <c r="D196" s="71" t="n">
        <v>104314</v>
      </c>
      <c r="E196" s="168" t="s">
        <v>238</v>
      </c>
      <c r="F196" s="176" t="s">
        <v>226</v>
      </c>
      <c r="G196" s="56" t="n">
        <f aca="false">MC!J196</f>
        <v>19.44</v>
      </c>
      <c r="H196" s="169" t="n">
        <v>9.9</v>
      </c>
      <c r="I196" s="142" t="n">
        <f aca="false">ROUND((1+ROUND($C$9,4))*H196,2)</f>
        <v>12.21</v>
      </c>
      <c r="J196" s="142" t="n">
        <f aca="false">ROUND(G196*I196,2)</f>
        <v>237.36</v>
      </c>
      <c r="K196" s="229"/>
      <c r="L196" s="145" t="n">
        <f aca="false">ROUND(K196*G196,2)</f>
        <v>0</v>
      </c>
      <c r="M196" s="146" t="str">
        <f aca="false">IF(K196&lt;=I196,"ok","ERRO")</f>
        <v>ok</v>
      </c>
    </row>
    <row r="197" customFormat="false" ht="25.5" hidden="false" customHeight="false" outlineLevel="0" collapsed="false">
      <c r="B197" s="216" t="s">
        <v>460</v>
      </c>
      <c r="C197" s="166" t="s">
        <v>198</v>
      </c>
      <c r="D197" s="71" t="n">
        <v>100723</v>
      </c>
      <c r="E197" s="177" t="s">
        <v>240</v>
      </c>
      <c r="F197" s="176" t="s">
        <v>190</v>
      </c>
      <c r="G197" s="56" t="n">
        <f aca="false">MC!J197</f>
        <v>2.66</v>
      </c>
      <c r="H197" s="169" t="n">
        <v>11.61</v>
      </c>
      <c r="I197" s="142" t="n">
        <f aca="false">ROUND((1+ROUND($C$9,4))*H197,2)</f>
        <v>14.32</v>
      </c>
      <c r="J197" s="142" t="n">
        <f aca="false">ROUND(G197*I197,2)</f>
        <v>38.09</v>
      </c>
      <c r="K197" s="229"/>
      <c r="L197" s="145" t="n">
        <f aca="false">ROUND(K197*G197,2)</f>
        <v>0</v>
      </c>
      <c r="M197" s="146" t="str">
        <f aca="false">IF(K197&lt;=I197,"ok","ERRO")</f>
        <v>ok</v>
      </c>
    </row>
    <row r="198" customFormat="false" ht="15.75" hidden="false" customHeight="false" outlineLevel="0" collapsed="false">
      <c r="B198" s="149"/>
      <c r="C198" s="149"/>
      <c r="D198" s="149"/>
      <c r="E198" s="149"/>
      <c r="F198" s="149"/>
      <c r="G198" s="149"/>
      <c r="H198" s="149"/>
      <c r="I198" s="149" t="s">
        <v>203</v>
      </c>
      <c r="J198" s="149" t="n">
        <f aca="false">SUM(J195:J197)</f>
        <v>631.84</v>
      </c>
      <c r="K198" s="150"/>
      <c r="L198" s="149" t="n">
        <f aca="false">SUM(L195:L197)</f>
        <v>0</v>
      </c>
      <c r="M198" s="151"/>
    </row>
    <row r="199" customFormat="false" ht="15.75" hidden="false" customHeight="false" outlineLevel="0" collapsed="false">
      <c r="B199" s="161" t="n">
        <v>18</v>
      </c>
      <c r="C199" s="161"/>
      <c r="D199" s="162"/>
      <c r="E199" s="163" t="s">
        <v>351</v>
      </c>
      <c r="F199" s="162"/>
      <c r="G199" s="162"/>
      <c r="H199" s="164"/>
      <c r="I199" s="162"/>
      <c r="J199" s="136"/>
      <c r="K199" s="150"/>
      <c r="L199" s="136"/>
      <c r="M199" s="138"/>
    </row>
    <row r="200" customFormat="false" ht="25.5" hidden="false" customHeight="false" outlineLevel="0" collapsed="false">
      <c r="B200" s="216" t="s">
        <v>461</v>
      </c>
      <c r="C200" s="212" t="s">
        <v>198</v>
      </c>
      <c r="D200" s="53" t="n">
        <v>89512</v>
      </c>
      <c r="E200" s="215" t="s">
        <v>353</v>
      </c>
      <c r="F200" s="212" t="s">
        <v>202</v>
      </c>
      <c r="G200" s="56" t="n">
        <f aca="false">MC!J200</f>
        <v>2.6</v>
      </c>
      <c r="H200" s="141" t="n">
        <v>51.63</v>
      </c>
      <c r="I200" s="142" t="n">
        <f aca="false">ROUND((1+ROUND($C$9,4))*H200,2)</f>
        <v>63.67</v>
      </c>
      <c r="J200" s="142" t="n">
        <f aca="false">ROUND(G200*I200,2)</f>
        <v>165.54</v>
      </c>
      <c r="K200" s="229"/>
      <c r="L200" s="145" t="n">
        <f aca="false">ROUND(K200*G200,2)</f>
        <v>0</v>
      </c>
      <c r="M200" s="146" t="str">
        <f aca="false">IF(K200&lt;=I200,"ok","ERRO")</f>
        <v>ok</v>
      </c>
    </row>
    <row r="201" customFormat="false" ht="25.5" hidden="false" customHeight="false" outlineLevel="0" collapsed="false">
      <c r="B201" s="216" t="s">
        <v>462</v>
      </c>
      <c r="C201" s="212" t="s">
        <v>198</v>
      </c>
      <c r="D201" s="53" t="n">
        <v>89529</v>
      </c>
      <c r="E201" s="215" t="s">
        <v>355</v>
      </c>
      <c r="F201" s="212" t="s">
        <v>236</v>
      </c>
      <c r="G201" s="56" t="n">
        <f aca="false">MC!J201</f>
        <v>1</v>
      </c>
      <c r="H201" s="141" t="n">
        <v>40.12</v>
      </c>
      <c r="I201" s="142" t="n">
        <f aca="false">ROUND((1+ROUND($C$9,4))*H201,2)</f>
        <v>49.48</v>
      </c>
      <c r="J201" s="142" t="n">
        <f aca="false">ROUND(G201*I201,2)</f>
        <v>49.48</v>
      </c>
      <c r="K201" s="229"/>
      <c r="L201" s="145" t="n">
        <f aca="false">ROUND(K201*G201,2)</f>
        <v>0</v>
      </c>
      <c r="M201" s="146" t="str">
        <f aca="false">IF(K201&lt;=I201,"ok","ERRO")</f>
        <v>ok</v>
      </c>
    </row>
    <row r="202" customFormat="false" ht="15.75" hidden="false" customHeight="false" outlineLevel="0" collapsed="false">
      <c r="B202" s="216" t="s">
        <v>463</v>
      </c>
      <c r="C202" s="212" t="s">
        <v>198</v>
      </c>
      <c r="D202" s="53" t="n">
        <v>11708</v>
      </c>
      <c r="E202" s="215" t="s">
        <v>359</v>
      </c>
      <c r="F202" s="212" t="s">
        <v>236</v>
      </c>
      <c r="G202" s="56" t="n">
        <f aca="false">MC!J202</f>
        <v>1</v>
      </c>
      <c r="H202" s="141" t="n">
        <v>24.36</v>
      </c>
      <c r="I202" s="142" t="n">
        <f aca="false">ROUND((1+ROUND($C$9,4))*H202,2)</f>
        <v>30.04</v>
      </c>
      <c r="J202" s="142" t="n">
        <f aca="false">ROUND(G202*I202,2)</f>
        <v>30.04</v>
      </c>
      <c r="K202" s="229"/>
      <c r="L202" s="145" t="n">
        <f aca="false">ROUND(K202*G202,2)</f>
        <v>0</v>
      </c>
      <c r="M202" s="146" t="str">
        <f aca="false">IF(K202&lt;=I202,"ok","ERRO")</f>
        <v>ok</v>
      </c>
    </row>
    <row r="203" customFormat="false" ht="15.75" hidden="false" customHeight="false" outlineLevel="0" collapsed="false">
      <c r="B203" s="216" t="s">
        <v>464</v>
      </c>
      <c r="C203" s="212" t="s">
        <v>188</v>
      </c>
      <c r="D203" s="53" t="n">
        <v>90312</v>
      </c>
      <c r="E203" s="215" t="s">
        <v>361</v>
      </c>
      <c r="F203" s="212" t="s">
        <v>202</v>
      </c>
      <c r="G203" s="56" t="n">
        <f aca="false">MC!J203</f>
        <v>2.86</v>
      </c>
      <c r="H203" s="141" t="n">
        <v>219.75</v>
      </c>
      <c r="I203" s="142" t="n">
        <f aca="false">ROUND((1+ROUND($C$9,4))*H203,2)</f>
        <v>271</v>
      </c>
      <c r="J203" s="142" t="n">
        <f aca="false">ROUND(G203*I203,2)</f>
        <v>775.06</v>
      </c>
      <c r="K203" s="229"/>
      <c r="L203" s="145" t="n">
        <f aca="false">ROUND(K203*G203,2)</f>
        <v>0</v>
      </c>
      <c r="M203" s="146" t="str">
        <f aca="false">IF(K203&lt;=I203,"ok","ERRO")</f>
        <v>ok</v>
      </c>
    </row>
    <row r="204" customFormat="false" ht="15.75" hidden="false" customHeight="false" outlineLevel="0" collapsed="false">
      <c r="B204" s="216" t="s">
        <v>465</v>
      </c>
      <c r="C204" s="212" t="s">
        <v>188</v>
      </c>
      <c r="D204" s="71" t="n">
        <v>90302</v>
      </c>
      <c r="E204" s="168" t="s">
        <v>466</v>
      </c>
      <c r="F204" s="212" t="s">
        <v>202</v>
      </c>
      <c r="G204" s="56" t="n">
        <f aca="false">MC!J204</f>
        <v>10.5</v>
      </c>
      <c r="H204" s="169" t="n">
        <v>36.61</v>
      </c>
      <c r="I204" s="142" t="n">
        <f aca="false">ROUND((1+ROUND($C$9,4))*H204,2)</f>
        <v>45.15</v>
      </c>
      <c r="J204" s="142" t="n">
        <f aca="false">ROUND(G204*I204,2)</f>
        <v>474.08</v>
      </c>
      <c r="K204" s="229"/>
      <c r="L204" s="145" t="n">
        <f aca="false">ROUND(K204*G204,2)</f>
        <v>0</v>
      </c>
      <c r="M204" s="146" t="str">
        <f aca="false">IF(K204&lt;=I204,"ok","ERRO")</f>
        <v>ok</v>
      </c>
    </row>
    <row r="205" customFormat="false" ht="15.75" hidden="false" customHeight="false" outlineLevel="0" collapsed="false">
      <c r="B205" s="216" t="s">
        <v>467</v>
      </c>
      <c r="C205" s="212" t="s">
        <v>188</v>
      </c>
      <c r="D205" s="71" t="n">
        <v>130308</v>
      </c>
      <c r="E205" s="140" t="s">
        <v>468</v>
      </c>
      <c r="F205" s="212" t="s">
        <v>202</v>
      </c>
      <c r="G205" s="56" t="n">
        <f aca="false">MC!J205</f>
        <v>2.26</v>
      </c>
      <c r="H205" s="169" t="n">
        <v>54.14</v>
      </c>
      <c r="I205" s="142" t="n">
        <f aca="false">ROUND((1+ROUND($C$9,4))*H205,2)</f>
        <v>66.77</v>
      </c>
      <c r="J205" s="142" t="n">
        <f aca="false">ROUND(G205*I205,2)</f>
        <v>150.9</v>
      </c>
      <c r="K205" s="229"/>
      <c r="L205" s="145" t="n">
        <f aca="false">ROUND(K205*G205,2)</f>
        <v>0</v>
      </c>
      <c r="M205" s="146" t="str">
        <f aca="false">IF(K205&lt;=I205,"ok","ERRO")</f>
        <v>ok</v>
      </c>
    </row>
    <row r="206" customFormat="false" ht="15.75" hidden="false" customHeight="false" outlineLevel="0" collapsed="false">
      <c r="B206" s="149"/>
      <c r="C206" s="149"/>
      <c r="D206" s="149"/>
      <c r="E206" s="149"/>
      <c r="F206" s="149"/>
      <c r="G206" s="149"/>
      <c r="H206" s="149"/>
      <c r="I206" s="149" t="s">
        <v>203</v>
      </c>
      <c r="J206" s="149" t="n">
        <f aca="false">SUM(J200:J205)</f>
        <v>1645.1</v>
      </c>
      <c r="K206" s="150"/>
      <c r="L206" s="149" t="n">
        <f aca="false">SUM(L200:L205)</f>
        <v>0</v>
      </c>
      <c r="M206" s="151"/>
    </row>
    <row r="207" customFormat="false" ht="15.75" hidden="false" customHeight="false" outlineLevel="0" collapsed="false">
      <c r="B207" s="50" t="n">
        <v>19</v>
      </c>
      <c r="C207" s="50"/>
      <c r="D207" s="51"/>
      <c r="E207" s="52" t="s">
        <v>241</v>
      </c>
      <c r="F207" s="51"/>
      <c r="G207" s="51"/>
      <c r="H207" s="135"/>
      <c r="I207" s="51"/>
      <c r="J207" s="51"/>
      <c r="K207" s="137"/>
      <c r="L207" s="51"/>
      <c r="M207" s="175"/>
    </row>
    <row r="208" customFormat="false" ht="38.25" hidden="false" customHeight="false" outlineLevel="0" collapsed="false">
      <c r="B208" s="216" t="s">
        <v>469</v>
      </c>
      <c r="C208" s="170" t="s">
        <v>188</v>
      </c>
      <c r="D208" s="170" t="n">
        <v>50601</v>
      </c>
      <c r="E208" s="171" t="s">
        <v>243</v>
      </c>
      <c r="F208" s="53" t="s">
        <v>190</v>
      </c>
      <c r="G208" s="56" t="n">
        <f aca="false">MC!J208</f>
        <v>21.81</v>
      </c>
      <c r="H208" s="169" t="n">
        <v>68.88</v>
      </c>
      <c r="I208" s="142" t="n">
        <f aca="false">ROUND((1+ROUND($C$9,4))*H208,2)</f>
        <v>84.94</v>
      </c>
      <c r="J208" s="142" t="n">
        <f aca="false">ROUND(G208*I208,2)</f>
        <v>1852.54</v>
      </c>
      <c r="K208" s="229"/>
      <c r="L208" s="145" t="n">
        <f aca="false">ROUND(K208*G208,2)</f>
        <v>0</v>
      </c>
      <c r="M208" s="146" t="str">
        <f aca="false">IF(K208&lt;=I208,"ok","ERRO")</f>
        <v>ok</v>
      </c>
    </row>
    <row r="209" customFormat="false" ht="25.5" hidden="false" customHeight="false" outlineLevel="0" collapsed="false">
      <c r="B209" s="216" t="s">
        <v>470</v>
      </c>
      <c r="C209" s="170" t="s">
        <v>188</v>
      </c>
      <c r="D209" s="170" t="n">
        <v>120101</v>
      </c>
      <c r="E209" s="178" t="s">
        <v>245</v>
      </c>
      <c r="F209" s="53" t="s">
        <v>190</v>
      </c>
      <c r="G209" s="56" t="n">
        <f aca="false">MC!J209</f>
        <v>43.62</v>
      </c>
      <c r="H209" s="169" t="n">
        <v>7.02</v>
      </c>
      <c r="I209" s="142" t="n">
        <f aca="false">ROUND((1+ROUND($C$9,4))*H209,2)</f>
        <v>8.66</v>
      </c>
      <c r="J209" s="142" t="n">
        <f aca="false">ROUND(G209*I209,2)</f>
        <v>377.75</v>
      </c>
      <c r="K209" s="229"/>
      <c r="L209" s="145" t="n">
        <f aca="false">ROUND(K209*G209,2)</f>
        <v>0</v>
      </c>
      <c r="M209" s="146" t="str">
        <f aca="false">IF(K209&lt;=I209,"ok","ERRO")</f>
        <v>ok</v>
      </c>
    </row>
    <row r="210" customFormat="false" ht="25.5" hidden="false" customHeight="false" outlineLevel="0" collapsed="false">
      <c r="B210" s="216" t="s">
        <v>471</v>
      </c>
      <c r="C210" s="170" t="s">
        <v>188</v>
      </c>
      <c r="D210" s="265" t="n">
        <v>110302</v>
      </c>
      <c r="E210" s="171" t="s">
        <v>249</v>
      </c>
      <c r="F210" s="180" t="s">
        <v>190</v>
      </c>
      <c r="G210" s="56" t="n">
        <f aca="false">MC!J210</f>
        <v>43.62</v>
      </c>
      <c r="H210" s="169" t="n">
        <v>64.83</v>
      </c>
      <c r="I210" s="142" t="n">
        <f aca="false">ROUND((1+ROUND($C$9,4))*H210,2)</f>
        <v>79.95</v>
      </c>
      <c r="J210" s="142" t="n">
        <f aca="false">ROUND(G210*I210,2)</f>
        <v>3487.42</v>
      </c>
      <c r="K210" s="229"/>
      <c r="L210" s="145" t="n">
        <f aca="false">ROUND(K210*G210,2)</f>
        <v>0</v>
      </c>
      <c r="M210" s="146" t="str">
        <f aca="false">IF(K210&lt;=I210,"ok","ERRO")</f>
        <v>ok</v>
      </c>
    </row>
    <row r="211" customFormat="false" ht="25.5" hidden="false" customHeight="false" outlineLevel="0" collapsed="false">
      <c r="B211" s="216" t="s">
        <v>472</v>
      </c>
      <c r="C211" s="170" t="s">
        <v>188</v>
      </c>
      <c r="D211" s="265" t="n">
        <v>50301</v>
      </c>
      <c r="E211" s="171" t="s">
        <v>253</v>
      </c>
      <c r="F211" s="180" t="s">
        <v>202</v>
      </c>
      <c r="G211" s="56" t="n">
        <f aca="false">MC!J211</f>
        <v>11.8</v>
      </c>
      <c r="H211" s="169" t="n">
        <v>9.33</v>
      </c>
      <c r="I211" s="172" t="n">
        <f aca="false">ROUND((1+ROUND($C$9,4))*H211,2)</f>
        <v>11.51</v>
      </c>
      <c r="J211" s="142" t="n">
        <f aca="false">ROUND(G211*I211,2)</f>
        <v>135.82</v>
      </c>
      <c r="K211" s="229"/>
      <c r="L211" s="145" t="n">
        <f aca="false">ROUND(K211*G211,2)</f>
        <v>0</v>
      </c>
      <c r="M211" s="146" t="str">
        <f aca="false">IF(K211&lt;=I211,"ok","ERRO")</f>
        <v>ok</v>
      </c>
    </row>
    <row r="212" customFormat="false" ht="25.5" hidden="false" customHeight="false" outlineLevel="0" collapsed="false">
      <c r="B212" s="216" t="s">
        <v>473</v>
      </c>
      <c r="C212" s="170" t="s">
        <v>188</v>
      </c>
      <c r="D212" s="170" t="n">
        <v>160708</v>
      </c>
      <c r="E212" s="181" t="s">
        <v>255</v>
      </c>
      <c r="F212" s="53" t="s">
        <v>190</v>
      </c>
      <c r="G212" s="56" t="n">
        <f aca="false">MC!J212</f>
        <v>43.62</v>
      </c>
      <c r="H212" s="169" t="n">
        <v>27.17</v>
      </c>
      <c r="I212" s="172" t="n">
        <f aca="false">ROUND((1+ROUND($C$9,4))*H212,2)</f>
        <v>33.51</v>
      </c>
      <c r="J212" s="142" t="n">
        <f aca="false">ROUND(G212*I212,2)</f>
        <v>1461.71</v>
      </c>
      <c r="K212" s="229"/>
      <c r="L212" s="145" t="n">
        <f aca="false">ROUND(K212*G212,2)</f>
        <v>0</v>
      </c>
      <c r="M212" s="146" t="str">
        <f aca="false">IF(K212&lt;=I212,"ok","ERRO")</f>
        <v>ok</v>
      </c>
    </row>
    <row r="213" customFormat="false" ht="15.75" hidden="false" customHeight="false" outlineLevel="0" collapsed="false">
      <c r="B213" s="216" t="s">
        <v>474</v>
      </c>
      <c r="C213" s="170" t="s">
        <v>188</v>
      </c>
      <c r="D213" s="170" t="n">
        <v>100203</v>
      </c>
      <c r="E213" s="171" t="s">
        <v>230</v>
      </c>
      <c r="F213" s="53" t="s">
        <v>190</v>
      </c>
      <c r="G213" s="56" t="n">
        <f aca="false">MC!J213</f>
        <v>17</v>
      </c>
      <c r="H213" s="169" t="n">
        <v>48.12</v>
      </c>
      <c r="I213" s="172" t="n">
        <f aca="false">ROUND((1+ROUND($C$9,4))*H213,2)</f>
        <v>59.34</v>
      </c>
      <c r="J213" s="142" t="n">
        <f aca="false">ROUND(G213*I213,2)</f>
        <v>1008.78</v>
      </c>
      <c r="K213" s="229"/>
      <c r="L213" s="145" t="n">
        <f aca="false">ROUND(K213*G213,2)</f>
        <v>0</v>
      </c>
      <c r="M213" s="146" t="str">
        <f aca="false">IF(K213&lt;=I213,"ok","ERRO")</f>
        <v>ok</v>
      </c>
    </row>
    <row r="214" customFormat="false" ht="15.75" hidden="false" customHeight="false" outlineLevel="0" collapsed="false">
      <c r="B214" s="182"/>
      <c r="C214" s="182"/>
      <c r="D214" s="183"/>
      <c r="E214" s="184"/>
      <c r="F214" s="182"/>
      <c r="G214" s="185"/>
      <c r="H214" s="186"/>
      <c r="I214" s="136" t="s">
        <v>203</v>
      </c>
      <c r="J214" s="136" t="n">
        <f aca="false">SUM(J208:J213)</f>
        <v>8324.02</v>
      </c>
      <c r="K214" s="187"/>
      <c r="L214" s="136" t="n">
        <f aca="false">SUM(L208:L213)</f>
        <v>0</v>
      </c>
      <c r="M214" s="138"/>
    </row>
    <row r="215" customFormat="false" ht="15.75" hidden="false" customHeight="false" outlineLevel="0" collapsed="false">
      <c r="B215" s="188" t="n">
        <v>20</v>
      </c>
      <c r="C215" s="189"/>
      <c r="D215" s="190"/>
      <c r="E215" s="59" t="s">
        <v>257</v>
      </c>
      <c r="F215" s="189"/>
      <c r="G215" s="191"/>
      <c r="H215" s="186"/>
      <c r="I215" s="192"/>
      <c r="J215" s="192"/>
      <c r="K215" s="187"/>
      <c r="L215" s="192"/>
      <c r="M215" s="138"/>
    </row>
    <row r="216" customFormat="false" ht="15.75" hidden="false" customHeight="false" outlineLevel="0" collapsed="false">
      <c r="B216" s="193"/>
      <c r="C216" s="194"/>
      <c r="D216" s="195"/>
      <c r="E216" s="194" t="s">
        <v>258</v>
      </c>
      <c r="F216" s="195"/>
      <c r="G216" s="195"/>
      <c r="H216" s="195"/>
      <c r="I216" s="196"/>
      <c r="J216" s="197"/>
      <c r="K216" s="198"/>
      <c r="L216" s="197"/>
      <c r="M216" s="199"/>
    </row>
    <row r="217" customFormat="false" ht="38.25" hidden="false" customHeight="false" outlineLevel="0" collapsed="false">
      <c r="B217" s="216" t="s">
        <v>475</v>
      </c>
      <c r="C217" s="139" t="s">
        <v>188</v>
      </c>
      <c r="D217" s="170" t="n">
        <v>130230</v>
      </c>
      <c r="E217" s="171" t="s">
        <v>260</v>
      </c>
      <c r="F217" s="139" t="s">
        <v>190</v>
      </c>
      <c r="G217" s="56" t="n">
        <f aca="false">MC!J217</f>
        <v>3.9</v>
      </c>
      <c r="H217" s="169" t="n">
        <v>127.37</v>
      </c>
      <c r="I217" s="142" t="n">
        <f aca="false">ROUND((1+ROUND($C$9,4))*H217,2)</f>
        <v>157.07</v>
      </c>
      <c r="J217" s="142" t="n">
        <f aca="false">ROUND(G217*I217,2)</f>
        <v>612.57</v>
      </c>
      <c r="K217" s="229"/>
      <c r="L217" s="145" t="n">
        <f aca="false">ROUND(K217*G217,2)</f>
        <v>0</v>
      </c>
      <c r="M217" s="146" t="str">
        <f aca="false">IF(K217&lt;=I217,"ok","ERRO")</f>
        <v>ok</v>
      </c>
    </row>
    <row r="218" customFormat="false" ht="32.25" hidden="false" customHeight="true" outlineLevel="0" collapsed="false">
      <c r="A218" s="266"/>
      <c r="B218" s="216" t="s">
        <v>476</v>
      </c>
      <c r="C218" s="139" t="s">
        <v>188</v>
      </c>
      <c r="D218" s="170" t="n">
        <v>130315</v>
      </c>
      <c r="E218" s="209" t="s">
        <v>262</v>
      </c>
      <c r="F218" s="139" t="s">
        <v>202</v>
      </c>
      <c r="G218" s="56" t="n">
        <f aca="false">MC!J218</f>
        <v>7.9</v>
      </c>
      <c r="H218" s="169" t="n">
        <v>49.23</v>
      </c>
      <c r="I218" s="142" t="n">
        <f aca="false">ROUND((1+ROUND($C$9,4))*H218,2)</f>
        <v>60.71</v>
      </c>
      <c r="J218" s="142" t="n">
        <f aca="false">ROUND(G218*I218,2)</f>
        <v>479.61</v>
      </c>
      <c r="K218" s="229"/>
      <c r="L218" s="145" t="n">
        <f aca="false">ROUND(K218*G218,2)</f>
        <v>0</v>
      </c>
      <c r="M218" s="146" t="str">
        <f aca="false">IF(K218&lt;=I218,"ok","ERRO")</f>
        <v>ok</v>
      </c>
    </row>
    <row r="219" customFormat="false" ht="26.25" hidden="false" customHeight="false" outlineLevel="0" collapsed="false">
      <c r="B219" s="216" t="s">
        <v>477</v>
      </c>
      <c r="C219" s="139" t="s">
        <v>188</v>
      </c>
      <c r="D219" s="170" t="n">
        <v>190602</v>
      </c>
      <c r="E219" s="201" t="s">
        <v>274</v>
      </c>
      <c r="F219" s="139" t="s">
        <v>190</v>
      </c>
      <c r="G219" s="56" t="n">
        <f aca="false">MC!J219</f>
        <v>3.9</v>
      </c>
      <c r="H219" s="169" t="n">
        <v>18.93</v>
      </c>
      <c r="I219" s="142" t="n">
        <f aca="false">ROUND((1+ROUND($C$9,4))*H219,2)</f>
        <v>23.34</v>
      </c>
      <c r="J219" s="142" t="n">
        <f aca="false">ROUND(G219*I219,2)</f>
        <v>91.03</v>
      </c>
      <c r="K219" s="229"/>
      <c r="L219" s="145" t="n">
        <f aca="false">ROUND(K219*G219,2)</f>
        <v>0</v>
      </c>
      <c r="M219" s="146" t="str">
        <f aca="false">IF(K219&lt;=I219,"ok","ERRO")</f>
        <v>ok</v>
      </c>
    </row>
    <row r="220" customFormat="false" ht="15.75" hidden="false" customHeight="false" outlineLevel="0" collapsed="false">
      <c r="B220" s="216" t="s">
        <v>478</v>
      </c>
      <c r="C220" s="139" t="s">
        <v>188</v>
      </c>
      <c r="D220" s="170" t="n">
        <v>30203</v>
      </c>
      <c r="E220" s="201" t="s">
        <v>264</v>
      </c>
      <c r="F220" s="139" t="s">
        <v>209</v>
      </c>
      <c r="G220" s="56" t="n">
        <f aca="false">MC!J220</f>
        <v>0.39</v>
      </c>
      <c r="H220" s="169" t="n">
        <v>225.2</v>
      </c>
      <c r="I220" s="142" t="n">
        <f aca="false">ROUND((1+ROUND($C$9,4))*H220,2)</f>
        <v>277.72</v>
      </c>
      <c r="J220" s="142" t="n">
        <f aca="false">ROUND(G220*I220,2)</f>
        <v>108.31</v>
      </c>
      <c r="K220" s="229"/>
      <c r="L220" s="145" t="n">
        <f aca="false">ROUND(K220*G220,2)</f>
        <v>0</v>
      </c>
      <c r="M220" s="146" t="str">
        <f aca="false">IF(K220&lt;=I220,"ok","ERRO")</f>
        <v>ok</v>
      </c>
    </row>
    <row r="221" customFormat="false" ht="26.25" hidden="false" customHeight="false" outlineLevel="0" collapsed="false">
      <c r="B221" s="216" t="s">
        <v>479</v>
      </c>
      <c r="C221" s="139" t="s">
        <v>188</v>
      </c>
      <c r="D221" s="170" t="n">
        <v>130109</v>
      </c>
      <c r="E221" s="201" t="s">
        <v>266</v>
      </c>
      <c r="F221" s="139" t="s">
        <v>190</v>
      </c>
      <c r="G221" s="56" t="n">
        <f aca="false">MC!J221</f>
        <v>3.9</v>
      </c>
      <c r="H221" s="169" t="n">
        <v>80.27</v>
      </c>
      <c r="I221" s="142" t="n">
        <f aca="false">ROUND((1+ROUND($C$9,4))*H221,2)</f>
        <v>98.99</v>
      </c>
      <c r="J221" s="142" t="n">
        <f aca="false">ROUND(G221*I221,2)</f>
        <v>386.06</v>
      </c>
      <c r="K221" s="229"/>
      <c r="L221" s="145" t="n">
        <f aca="false">ROUND(K221*G221,2)</f>
        <v>0</v>
      </c>
      <c r="M221" s="146" t="str">
        <f aca="false">IF(K221&lt;=I221,"ok","ERRO")</f>
        <v>ok</v>
      </c>
    </row>
    <row r="222" customFormat="false" ht="26.25" hidden="false" customHeight="false" outlineLevel="0" collapsed="false">
      <c r="B222" s="216" t="s">
        <v>480</v>
      </c>
      <c r="C222" s="139" t="s">
        <v>198</v>
      </c>
      <c r="D222" s="170" t="n">
        <v>97088</v>
      </c>
      <c r="E222" s="201" t="s">
        <v>268</v>
      </c>
      <c r="F222" s="139" t="s">
        <v>226</v>
      </c>
      <c r="G222" s="56" t="n">
        <f aca="false">MC!J222</f>
        <v>5.54</v>
      </c>
      <c r="H222" s="169" t="n">
        <v>19.36</v>
      </c>
      <c r="I222" s="142" t="n">
        <f aca="false">ROUND((1+ROUND($C$9,4))*H222,2)</f>
        <v>23.87</v>
      </c>
      <c r="J222" s="142" t="n">
        <f aca="false">ROUND(G222*I222,2)</f>
        <v>132.24</v>
      </c>
      <c r="K222" s="229"/>
      <c r="L222" s="145" t="n">
        <f aca="false">ROUND(K222*G222,2)</f>
        <v>0</v>
      </c>
      <c r="M222" s="146" t="str">
        <f aca="false">IF(K222&lt;=I222,"ok","ERRO")</f>
        <v>ok</v>
      </c>
    </row>
    <row r="223" customFormat="false" ht="26.25" hidden="false" customHeight="false" outlineLevel="0" collapsed="false">
      <c r="B223" s="216" t="s">
        <v>481</v>
      </c>
      <c r="C223" s="139" t="s">
        <v>198</v>
      </c>
      <c r="D223" s="170" t="n">
        <v>97087</v>
      </c>
      <c r="E223" s="201" t="s">
        <v>270</v>
      </c>
      <c r="F223" s="139" t="s">
        <v>190</v>
      </c>
      <c r="G223" s="56" t="n">
        <f aca="false">MC!J223</f>
        <v>3.9</v>
      </c>
      <c r="H223" s="169" t="n">
        <v>2.52</v>
      </c>
      <c r="I223" s="142" t="n">
        <f aca="false">ROUND((1+ROUND($C$9,4))*H223,2)</f>
        <v>3.11</v>
      </c>
      <c r="J223" s="142" t="n">
        <f aca="false">ROUND(G223*I223,2)</f>
        <v>12.13</v>
      </c>
      <c r="K223" s="229"/>
      <c r="L223" s="145" t="n">
        <f aca="false">ROUND(K223*G223,2)</f>
        <v>0</v>
      </c>
      <c r="M223" s="146" t="str">
        <f aca="false">IF(K223&lt;=I223,"ok","ERRO")</f>
        <v>ok</v>
      </c>
    </row>
    <row r="224" customFormat="false" ht="26.25" hidden="false" customHeight="false" outlineLevel="0" collapsed="false">
      <c r="B224" s="216" t="s">
        <v>482</v>
      </c>
      <c r="C224" s="139" t="s">
        <v>188</v>
      </c>
      <c r="D224" s="170" t="n">
        <v>200714</v>
      </c>
      <c r="E224" s="201" t="s">
        <v>272</v>
      </c>
      <c r="F224" s="139" t="s">
        <v>190</v>
      </c>
      <c r="G224" s="56" t="n">
        <f aca="false">MC!J224</f>
        <v>3.9</v>
      </c>
      <c r="H224" s="169" t="n">
        <v>16.74</v>
      </c>
      <c r="I224" s="142" t="n">
        <f aca="false">ROUND((1+ROUND($C$9,4))*H224,2)</f>
        <v>20.64</v>
      </c>
      <c r="J224" s="142" t="n">
        <f aca="false">ROUND(G224*I224,2)</f>
        <v>80.5</v>
      </c>
      <c r="K224" s="229"/>
      <c r="L224" s="145" t="n">
        <f aca="false">ROUND(K224*G224,2)</f>
        <v>0</v>
      </c>
      <c r="M224" s="146" t="str">
        <f aca="false">IF(K224&lt;=I224,"ok","ERRO")</f>
        <v>ok</v>
      </c>
    </row>
    <row r="225" customFormat="false" ht="15.75" hidden="false" customHeight="false" outlineLevel="0" collapsed="false">
      <c r="B225" s="193"/>
      <c r="C225" s="194"/>
      <c r="D225" s="195"/>
      <c r="E225" s="194" t="s">
        <v>275</v>
      </c>
      <c r="F225" s="195"/>
      <c r="G225" s="195"/>
      <c r="H225" s="195"/>
      <c r="I225" s="196"/>
      <c r="J225" s="197"/>
      <c r="K225" s="198"/>
      <c r="L225" s="197"/>
      <c r="M225" s="199"/>
    </row>
    <row r="226" customFormat="false" ht="15.75" hidden="false" customHeight="false" outlineLevel="0" collapsed="false">
      <c r="B226" s="216" t="s">
        <v>483</v>
      </c>
      <c r="C226" s="139" t="s">
        <v>188</v>
      </c>
      <c r="D226" s="170" t="n">
        <v>30203</v>
      </c>
      <c r="E226" s="201" t="s">
        <v>264</v>
      </c>
      <c r="F226" s="139" t="s">
        <v>209</v>
      </c>
      <c r="G226" s="56" t="n">
        <f aca="false">MC!J226</f>
        <v>0.55</v>
      </c>
      <c r="H226" s="169" t="n">
        <v>225.2</v>
      </c>
      <c r="I226" s="142" t="n">
        <f aca="false">ROUND((1+ROUND($C$9,4))*H226,2)</f>
        <v>277.72</v>
      </c>
      <c r="J226" s="142" t="n">
        <f aca="false">ROUND(G226*I226,2)</f>
        <v>152.75</v>
      </c>
      <c r="K226" s="229"/>
      <c r="L226" s="145" t="n">
        <f aca="false">ROUND(K226*G226,2)</f>
        <v>0</v>
      </c>
      <c r="M226" s="146" t="str">
        <f aca="false">IF(K226&lt;=I226,"ok","ERRO")</f>
        <v>ok</v>
      </c>
    </row>
    <row r="227" customFormat="false" ht="26.25" hidden="false" customHeight="false" outlineLevel="0" collapsed="false">
      <c r="B227" s="216" t="s">
        <v>484</v>
      </c>
      <c r="C227" s="139" t="s">
        <v>188</v>
      </c>
      <c r="D227" s="170" t="n">
        <v>130109</v>
      </c>
      <c r="E227" s="201" t="s">
        <v>266</v>
      </c>
      <c r="F227" s="139" t="s">
        <v>190</v>
      </c>
      <c r="G227" s="56" t="n">
        <f aca="false">MC!J227</f>
        <v>5.45</v>
      </c>
      <c r="H227" s="169" t="n">
        <v>80.27</v>
      </c>
      <c r="I227" s="142" t="n">
        <f aca="false">ROUND((1+ROUND($C$9,4))*H227,2)</f>
        <v>98.99</v>
      </c>
      <c r="J227" s="142" t="n">
        <f aca="false">ROUND(G227*I227,2)</f>
        <v>539.5</v>
      </c>
      <c r="K227" s="229"/>
      <c r="L227" s="145" t="n">
        <f aca="false">ROUND(K227*G227,2)</f>
        <v>0</v>
      </c>
      <c r="M227" s="146" t="str">
        <f aca="false">IF(K227&lt;=I227,"ok","ERRO")</f>
        <v>ok</v>
      </c>
    </row>
    <row r="228" customFormat="false" ht="26.25" hidden="false" customHeight="false" outlineLevel="0" collapsed="false">
      <c r="B228" s="216" t="s">
        <v>485</v>
      </c>
      <c r="C228" s="139" t="s">
        <v>198</v>
      </c>
      <c r="D228" s="170" t="n">
        <v>97088</v>
      </c>
      <c r="E228" s="201" t="s">
        <v>268</v>
      </c>
      <c r="F228" s="139" t="s">
        <v>226</v>
      </c>
      <c r="G228" s="56" t="n">
        <f aca="false">MC!J228</f>
        <v>7.74</v>
      </c>
      <c r="H228" s="169" t="n">
        <v>19.36</v>
      </c>
      <c r="I228" s="142" t="n">
        <f aca="false">ROUND((1+ROUND($C$9,4))*H228,2)</f>
        <v>23.87</v>
      </c>
      <c r="J228" s="142" t="n">
        <f aca="false">ROUND(G228*I228,2)</f>
        <v>184.75</v>
      </c>
      <c r="K228" s="229"/>
      <c r="L228" s="145" t="n">
        <f aca="false">ROUND(K228*G228,2)</f>
        <v>0</v>
      </c>
      <c r="M228" s="146" t="str">
        <f aca="false">IF(K228&lt;=I228,"ok","ERRO")</f>
        <v>ok</v>
      </c>
    </row>
    <row r="229" customFormat="false" ht="26.25" hidden="false" customHeight="false" outlineLevel="0" collapsed="false">
      <c r="B229" s="216" t="s">
        <v>486</v>
      </c>
      <c r="C229" s="139" t="s">
        <v>198</v>
      </c>
      <c r="D229" s="170" t="n">
        <v>97087</v>
      </c>
      <c r="E229" s="201" t="s">
        <v>270</v>
      </c>
      <c r="F229" s="139" t="s">
        <v>190</v>
      </c>
      <c r="G229" s="56" t="n">
        <f aca="false">MC!J229</f>
        <v>5.45</v>
      </c>
      <c r="H229" s="169" t="n">
        <v>2.52</v>
      </c>
      <c r="I229" s="142" t="n">
        <f aca="false">ROUND((1+ROUND($C$9,4))*H229,2)</f>
        <v>3.11</v>
      </c>
      <c r="J229" s="142" t="n">
        <f aca="false">ROUND(G229*I229,2)</f>
        <v>16.95</v>
      </c>
      <c r="K229" s="229"/>
      <c r="L229" s="145" t="n">
        <f aca="false">ROUND(K229*G229,2)</f>
        <v>0</v>
      </c>
      <c r="M229" s="146" t="str">
        <f aca="false">IF(K229&lt;=I229,"ok","ERRO")</f>
        <v>ok</v>
      </c>
    </row>
    <row r="230" customFormat="false" ht="26.25" hidden="false" customHeight="false" outlineLevel="0" collapsed="false">
      <c r="B230" s="216" t="s">
        <v>487</v>
      </c>
      <c r="C230" s="139" t="s">
        <v>188</v>
      </c>
      <c r="D230" s="170" t="n">
        <v>200714</v>
      </c>
      <c r="E230" s="201" t="s">
        <v>272</v>
      </c>
      <c r="F230" s="139" t="s">
        <v>190</v>
      </c>
      <c r="G230" s="56" t="n">
        <f aca="false">MC!J230</f>
        <v>5.45</v>
      </c>
      <c r="H230" s="169" t="n">
        <v>16.74</v>
      </c>
      <c r="I230" s="142" t="n">
        <f aca="false">ROUND((1+ROUND($C$9,4))*H230,2)</f>
        <v>20.64</v>
      </c>
      <c r="J230" s="142" t="n">
        <f aca="false">ROUND(G230*I230,2)</f>
        <v>112.49</v>
      </c>
      <c r="K230" s="229"/>
      <c r="L230" s="145" t="n">
        <f aca="false">ROUND(K230*G230,2)</f>
        <v>0</v>
      </c>
      <c r="M230" s="146" t="str">
        <f aca="false">IF(K230&lt;=I230,"ok","ERRO")</f>
        <v>ok</v>
      </c>
    </row>
    <row r="231" customFormat="false" ht="26.25" hidden="false" customHeight="false" outlineLevel="0" collapsed="false">
      <c r="B231" s="216" t="s">
        <v>488</v>
      </c>
      <c r="C231" s="139" t="s">
        <v>188</v>
      </c>
      <c r="D231" s="170" t="n">
        <v>200202</v>
      </c>
      <c r="E231" s="201" t="s">
        <v>282</v>
      </c>
      <c r="F231" s="139" t="s">
        <v>202</v>
      </c>
      <c r="G231" s="56" t="n">
        <f aca="false">MC!J231</f>
        <v>7.4</v>
      </c>
      <c r="H231" s="169" t="n">
        <v>62.08</v>
      </c>
      <c r="I231" s="142" t="n">
        <f aca="false">ROUND((1+ROUND($C$9,4))*H231,2)</f>
        <v>76.56</v>
      </c>
      <c r="J231" s="142" t="n">
        <f aca="false">ROUND(G231*I231,2)</f>
        <v>566.54</v>
      </c>
      <c r="K231" s="229"/>
      <c r="L231" s="145" t="n">
        <f aca="false">ROUND(K231*G231,2)</f>
        <v>0</v>
      </c>
      <c r="M231" s="146" t="str">
        <f aca="false">IF(K231&lt;=I231,"ok","ERRO")</f>
        <v>ok</v>
      </c>
    </row>
    <row r="232" customFormat="false" ht="15.75" hidden="false" customHeight="false" outlineLevel="0" collapsed="false">
      <c r="B232" s="136"/>
      <c r="C232" s="136"/>
      <c r="D232" s="136"/>
      <c r="E232" s="136"/>
      <c r="F232" s="136"/>
      <c r="G232" s="136"/>
      <c r="H232" s="136"/>
      <c r="I232" s="136" t="s">
        <v>203</v>
      </c>
      <c r="J232" s="136" t="n">
        <f aca="false">SUM(J216:J231)</f>
        <v>3475.43</v>
      </c>
      <c r="K232" s="137"/>
      <c r="L232" s="136" t="n">
        <f aca="false">SUM(L216:L231)</f>
        <v>0</v>
      </c>
      <c r="M232" s="138"/>
    </row>
    <row r="233" customFormat="false" ht="15.75" hidden="false" customHeight="false" outlineLevel="0" collapsed="false">
      <c r="B233" s="188" t="n">
        <v>21</v>
      </c>
      <c r="C233" s="238"/>
      <c r="D233" s="239"/>
      <c r="E233" s="239" t="s">
        <v>392</v>
      </c>
      <c r="F233" s="238"/>
      <c r="G233" s="238"/>
      <c r="H233" s="238"/>
      <c r="I233" s="136"/>
      <c r="J233" s="136"/>
      <c r="K233" s="240"/>
      <c r="L233" s="136"/>
      <c r="M233" s="138"/>
    </row>
    <row r="234" customFormat="false" ht="38.25" hidden="false" customHeight="false" outlineLevel="0" collapsed="false">
      <c r="B234" s="216" t="s">
        <v>489</v>
      </c>
      <c r="C234" s="166" t="s">
        <v>198</v>
      </c>
      <c r="D234" s="139" t="n">
        <v>94573</v>
      </c>
      <c r="E234" s="215" t="s">
        <v>394</v>
      </c>
      <c r="F234" s="241" t="s">
        <v>190</v>
      </c>
      <c r="G234" s="56" t="n">
        <f aca="false">MC!J234</f>
        <v>4.5</v>
      </c>
      <c r="H234" s="235" t="n">
        <v>379.9</v>
      </c>
      <c r="I234" s="172" t="n">
        <f aca="false">ROUND((1+ROUND($C$9,4))*H234,2)</f>
        <v>468.49</v>
      </c>
      <c r="J234" s="172" t="n">
        <f aca="false">ROUND(G234*I234,2)</f>
        <v>2108.21</v>
      </c>
      <c r="K234" s="229"/>
      <c r="L234" s="145" t="n">
        <f aca="false">ROUND(K234*G234,2)</f>
        <v>0</v>
      </c>
      <c r="M234" s="146" t="str">
        <f aca="false">IF(K234&lt;=I234,"ok","ERRO")</f>
        <v>ok</v>
      </c>
    </row>
    <row r="235" customFormat="false" ht="25.5" hidden="false" customHeight="false" outlineLevel="0" collapsed="false">
      <c r="B235" s="216" t="s">
        <v>490</v>
      </c>
      <c r="C235" s="247" t="s">
        <v>400</v>
      </c>
      <c r="D235" s="139" t="n">
        <v>160713</v>
      </c>
      <c r="E235" s="215" t="s">
        <v>491</v>
      </c>
      <c r="F235" s="247" t="s">
        <v>236</v>
      </c>
      <c r="G235" s="56" t="n">
        <f aca="false">MC!J235</f>
        <v>1.47</v>
      </c>
      <c r="H235" s="246" t="n">
        <v>466.9</v>
      </c>
      <c r="I235" s="248" t="n">
        <f aca="false">ROUND((1+ROUND($C$9,4))*H235,2)</f>
        <v>575.78</v>
      </c>
      <c r="J235" s="248" t="n">
        <f aca="false">ROUND(G235*I235,2)</f>
        <v>846.4</v>
      </c>
      <c r="K235" s="229"/>
      <c r="L235" s="145" t="n">
        <f aca="false">ROUND(K235*G235,2)</f>
        <v>0</v>
      </c>
      <c r="M235" s="146" t="str">
        <f aca="false">IF(K235&lt;=I235,"ok","ERRO")</f>
        <v>ok</v>
      </c>
    </row>
    <row r="236" customFormat="false" ht="15.75" hidden="false" customHeight="false" outlineLevel="0" collapsed="false">
      <c r="B236" s="216" t="s">
        <v>492</v>
      </c>
      <c r="C236" s="247" t="s">
        <v>400</v>
      </c>
      <c r="D236" s="139" t="n">
        <v>130308</v>
      </c>
      <c r="E236" s="249" t="s">
        <v>403</v>
      </c>
      <c r="F236" s="250" t="s">
        <v>202</v>
      </c>
      <c r="G236" s="56" t="n">
        <f aca="false">MC!J236</f>
        <v>0.7</v>
      </c>
      <c r="H236" s="246" t="n">
        <v>54.14</v>
      </c>
      <c r="I236" s="248" t="n">
        <f aca="false">ROUND((1+ROUND($C$9,4))*H236,2)</f>
        <v>66.77</v>
      </c>
      <c r="J236" s="248" t="n">
        <f aca="false">ROUND(G236*I236,2)</f>
        <v>46.74</v>
      </c>
      <c r="K236" s="229"/>
      <c r="L236" s="145" t="n">
        <f aca="false">ROUND(K236*G236,2)</f>
        <v>0</v>
      </c>
      <c r="M236" s="146" t="str">
        <f aca="false">IF(K236&lt;=I236,"ok","ERRO")</f>
        <v>ok</v>
      </c>
    </row>
    <row r="237" customFormat="false" ht="15.75" hidden="false" customHeight="false" outlineLevel="0" collapsed="false">
      <c r="B237" s="216" t="s">
        <v>493</v>
      </c>
      <c r="C237" s="247" t="s">
        <v>400</v>
      </c>
      <c r="D237" s="139" t="n">
        <v>130308</v>
      </c>
      <c r="E237" s="249" t="s">
        <v>405</v>
      </c>
      <c r="F237" s="250" t="s">
        <v>202</v>
      </c>
      <c r="G237" s="56" t="n">
        <f aca="false">MC!J237</f>
        <v>4.5</v>
      </c>
      <c r="H237" s="235" t="n">
        <v>54.14</v>
      </c>
      <c r="I237" s="172" t="n">
        <f aca="false">ROUND((1+ROUND($C$9,4))*H237,2)</f>
        <v>66.77</v>
      </c>
      <c r="J237" s="172" t="n">
        <f aca="false">ROUND(G237*I237,2)</f>
        <v>300.47</v>
      </c>
      <c r="K237" s="229"/>
      <c r="L237" s="145" t="n">
        <f aca="false">ROUND(K237*G237,2)</f>
        <v>0</v>
      </c>
      <c r="M237" s="146" t="str">
        <f aca="false">IF(K237&lt;=I237,"ok","ERRO")</f>
        <v>ok</v>
      </c>
    </row>
    <row r="238" customFormat="false" ht="26.25" hidden="false" customHeight="false" outlineLevel="0" collapsed="false">
      <c r="B238" s="216" t="s">
        <v>494</v>
      </c>
      <c r="C238" s="250" t="s">
        <v>400</v>
      </c>
      <c r="D238" s="139" t="n">
        <v>71706</v>
      </c>
      <c r="E238" s="201" t="s">
        <v>495</v>
      </c>
      <c r="F238" s="250" t="s">
        <v>190</v>
      </c>
      <c r="G238" s="56" t="n">
        <f aca="false">MC!J238</f>
        <v>1.79</v>
      </c>
      <c r="H238" s="235" t="n">
        <v>284.47</v>
      </c>
      <c r="I238" s="172" t="n">
        <f aca="false">ROUND((1+ROUND($C$9,4))*H238,2)</f>
        <v>350.81</v>
      </c>
      <c r="J238" s="172" t="n">
        <f aca="false">ROUND(G238*I238,2)</f>
        <v>627.95</v>
      </c>
      <c r="K238" s="229"/>
      <c r="L238" s="145" t="n">
        <f aca="false">ROUND(K238*G238,2)</f>
        <v>0</v>
      </c>
      <c r="M238" s="146" t="str">
        <f aca="false">IF(K238&lt;=I238,"ok","ERRO")</f>
        <v>ok</v>
      </c>
    </row>
    <row r="239" customFormat="false" ht="25.5" hidden="false" customHeight="false" outlineLevel="0" collapsed="false">
      <c r="B239" s="216" t="s">
        <v>496</v>
      </c>
      <c r="C239" s="166" t="s">
        <v>198</v>
      </c>
      <c r="D239" s="71" t="n">
        <v>100723</v>
      </c>
      <c r="E239" s="177" t="s">
        <v>240</v>
      </c>
      <c r="F239" s="176" t="s">
        <v>190</v>
      </c>
      <c r="G239" s="56" t="n">
        <f aca="false">MC!J239</f>
        <v>14.53</v>
      </c>
      <c r="H239" s="235" t="n">
        <v>11.61</v>
      </c>
      <c r="I239" s="172" t="n">
        <f aca="false">ROUND((1+ROUND($C$9,4))*H239,2)</f>
        <v>14.32</v>
      </c>
      <c r="J239" s="172" t="n">
        <f aca="false">ROUND(G239*I239,2)</f>
        <v>208.07</v>
      </c>
      <c r="K239" s="229"/>
      <c r="L239" s="145" t="n">
        <f aca="false">ROUND(K239*G239,2)</f>
        <v>0</v>
      </c>
      <c r="M239" s="146" t="str">
        <f aca="false">IF(K239&lt;=I239,"ok","ERRO")</f>
        <v>ok</v>
      </c>
    </row>
    <row r="240" customFormat="false" ht="15.75" hidden="false" customHeight="false" outlineLevel="0" collapsed="false">
      <c r="B240" s="216" t="s">
        <v>497</v>
      </c>
      <c r="C240" s="250" t="s">
        <v>400</v>
      </c>
      <c r="D240" s="139" t="n">
        <v>71107</v>
      </c>
      <c r="E240" s="249" t="s">
        <v>410</v>
      </c>
      <c r="F240" s="250" t="s">
        <v>190</v>
      </c>
      <c r="G240" s="56" t="n">
        <f aca="false">MC!J240</f>
        <v>14.53</v>
      </c>
      <c r="H240" s="235" t="n">
        <v>854.42</v>
      </c>
      <c r="I240" s="172" t="n">
        <f aca="false">ROUND((1+ROUND($C$9,4))*H240,2)</f>
        <v>1053.67</v>
      </c>
      <c r="J240" s="172" t="n">
        <f aca="false">ROUND(G240*I240,2)</f>
        <v>15309.83</v>
      </c>
      <c r="K240" s="229"/>
      <c r="L240" s="145" t="n">
        <f aca="false">ROUND(K240*G240,2)</f>
        <v>0</v>
      </c>
      <c r="M240" s="146" t="str">
        <f aca="false">IF(K240&lt;=I240,"ok","ERRO")</f>
        <v>ok</v>
      </c>
    </row>
    <row r="241" customFormat="false" ht="15.75" hidden="false" customHeight="false" outlineLevel="0" collapsed="false">
      <c r="B241" s="149"/>
      <c r="C241" s="149"/>
      <c r="D241" s="149"/>
      <c r="E241" s="149"/>
      <c r="F241" s="149"/>
      <c r="G241" s="149"/>
      <c r="H241" s="149"/>
      <c r="I241" s="149" t="s">
        <v>203</v>
      </c>
      <c r="J241" s="149" t="n">
        <f aca="false">SUM(J234:J240)</f>
        <v>19447.67</v>
      </c>
      <c r="K241" s="150"/>
      <c r="L241" s="149" t="n">
        <f aca="false">SUM(L234:L240)</f>
        <v>0</v>
      </c>
      <c r="M241" s="151"/>
    </row>
    <row r="242" customFormat="false" ht="15.75" hidden="false" customHeight="false" outlineLevel="0" collapsed="false">
      <c r="B242" s="188" t="n">
        <v>22</v>
      </c>
      <c r="C242" s="251"/>
      <c r="D242" s="252"/>
      <c r="E242" s="253" t="s">
        <v>411</v>
      </c>
      <c r="F242" s="251"/>
      <c r="G242" s="185"/>
      <c r="H242" s="254"/>
      <c r="I242" s="192"/>
      <c r="J242" s="192"/>
      <c r="K242" s="255"/>
      <c r="L242" s="192"/>
      <c r="M242" s="138"/>
    </row>
    <row r="243" customFormat="false" ht="25.5" hidden="false" customHeight="false" outlineLevel="0" collapsed="false">
      <c r="B243" s="216" t="s">
        <v>498</v>
      </c>
      <c r="C243" s="166" t="s">
        <v>198</v>
      </c>
      <c r="D243" s="139" t="n">
        <v>96116</v>
      </c>
      <c r="E243" s="215" t="s">
        <v>413</v>
      </c>
      <c r="F243" s="256" t="s">
        <v>190</v>
      </c>
      <c r="G243" s="56" t="n">
        <f aca="false">MC!J243</f>
        <v>3.9</v>
      </c>
      <c r="H243" s="235" t="n">
        <v>58.38</v>
      </c>
      <c r="I243" s="172" t="n">
        <f aca="false">ROUND((1+ROUND($C$9,4))*H243,2)</f>
        <v>71.99</v>
      </c>
      <c r="J243" s="172" t="n">
        <f aca="false">ROUND(G243*I243,2)</f>
        <v>280.76</v>
      </c>
      <c r="K243" s="229"/>
      <c r="L243" s="145" t="n">
        <f aca="false">ROUND(K243*G243,2)</f>
        <v>0</v>
      </c>
      <c r="M243" s="146" t="str">
        <f aca="false">IF(K243&lt;=I243,"ok","ERRO")</f>
        <v>ok</v>
      </c>
    </row>
    <row r="244" customFormat="false" ht="15.75" hidden="false" customHeight="false" outlineLevel="0" collapsed="false">
      <c r="B244" s="216" t="s">
        <v>499</v>
      </c>
      <c r="C244" s="166" t="s">
        <v>198</v>
      </c>
      <c r="D244" s="257" t="n">
        <v>96121</v>
      </c>
      <c r="E244" s="215" t="s">
        <v>415</v>
      </c>
      <c r="F244" s="256" t="s">
        <v>202</v>
      </c>
      <c r="G244" s="56" t="n">
        <f aca="false">MC!J244</f>
        <v>7.9</v>
      </c>
      <c r="H244" s="235" t="n">
        <v>10.76</v>
      </c>
      <c r="I244" s="172" t="n">
        <f aca="false">ROUND((1+ROUND($C$9,4))*H244,2)</f>
        <v>13.27</v>
      </c>
      <c r="J244" s="172" t="n">
        <f aca="false">ROUND(G244*I244,2)</f>
        <v>104.83</v>
      </c>
      <c r="K244" s="229"/>
      <c r="L244" s="145" t="n">
        <f aca="false">ROUND(K244*G244,2)</f>
        <v>0</v>
      </c>
      <c r="M244" s="146" t="str">
        <f aca="false">IF(K244&lt;=I244,"ok","ERRO")</f>
        <v>ok</v>
      </c>
    </row>
    <row r="245" customFormat="false" ht="15.75" hidden="false" customHeight="false" outlineLevel="0" collapsed="false">
      <c r="B245" s="210"/>
      <c r="C245" s="136" t="s">
        <v>329</v>
      </c>
      <c r="D245" s="136" t="s">
        <v>329</v>
      </c>
      <c r="E245" s="211"/>
      <c r="F245" s="136"/>
      <c r="G245" s="136" t="s">
        <v>329</v>
      </c>
      <c r="H245" s="136" t="s">
        <v>329</v>
      </c>
      <c r="I245" s="136" t="s">
        <v>203</v>
      </c>
      <c r="J245" s="136" t="n">
        <f aca="false">SUM(J243:J244)</f>
        <v>385.59</v>
      </c>
      <c r="K245" s="137"/>
      <c r="L245" s="136" t="n">
        <f aca="false">SUM(L243:L244)</f>
        <v>0</v>
      </c>
      <c r="M245" s="138"/>
    </row>
    <row r="246" customFormat="false" ht="15.75" hidden="false" customHeight="false" outlineLevel="0" collapsed="false">
      <c r="B246" s="217" t="n">
        <v>23</v>
      </c>
      <c r="C246" s="218"/>
      <c r="D246" s="219"/>
      <c r="E246" s="218" t="s">
        <v>362</v>
      </c>
      <c r="F246" s="219"/>
      <c r="G246" s="219"/>
      <c r="H246" s="219"/>
      <c r="I246" s="220"/>
      <c r="J246" s="220"/>
      <c r="K246" s="221"/>
      <c r="L246" s="220"/>
      <c r="M246" s="222"/>
    </row>
    <row r="247" customFormat="false" ht="15.75" hidden="false" customHeight="false" outlineLevel="0" collapsed="false">
      <c r="B247" s="193"/>
      <c r="C247" s="194"/>
      <c r="D247" s="195"/>
      <c r="E247" s="194" t="s">
        <v>363</v>
      </c>
      <c r="F247" s="195"/>
      <c r="G247" s="195"/>
      <c r="H247" s="195"/>
      <c r="I247" s="196"/>
      <c r="J247" s="197"/>
      <c r="K247" s="198"/>
      <c r="L247" s="197"/>
      <c r="M247" s="199"/>
    </row>
    <row r="248" customFormat="false" ht="25.5" hidden="false" customHeight="false" outlineLevel="0" collapsed="false">
      <c r="B248" s="216" t="s">
        <v>500</v>
      </c>
      <c r="C248" s="223" t="s">
        <v>198</v>
      </c>
      <c r="D248" s="224" t="n">
        <v>91926</v>
      </c>
      <c r="E248" s="225" t="s">
        <v>365</v>
      </c>
      <c r="F248" s="226" t="s">
        <v>202</v>
      </c>
      <c r="G248" s="56" t="n">
        <f aca="false">MC!J248</f>
        <v>128.8</v>
      </c>
      <c r="H248" s="227" t="n">
        <v>3.82</v>
      </c>
      <c r="I248" s="228" t="n">
        <f aca="false">ROUND((1+ROUND($C$9,4))*H248,2)</f>
        <v>4.71</v>
      </c>
      <c r="J248" s="228" t="n">
        <f aca="false">ROUND(G248*I248,2)</f>
        <v>606.65</v>
      </c>
      <c r="K248" s="229"/>
      <c r="L248" s="145" t="n">
        <f aca="false">ROUND(K248*G248,2)</f>
        <v>0</v>
      </c>
      <c r="M248" s="146" t="str">
        <f aca="false">IF(K248&lt;=I248,"ok","ERRO")</f>
        <v>ok</v>
      </c>
    </row>
    <row r="249" customFormat="false" ht="15.75" hidden="false" customHeight="false" outlineLevel="0" collapsed="false">
      <c r="B249" s="193"/>
      <c r="C249" s="194"/>
      <c r="D249" s="195"/>
      <c r="E249" s="194" t="s">
        <v>368</v>
      </c>
      <c r="F249" s="195"/>
      <c r="G249" s="195"/>
      <c r="H249" s="195"/>
      <c r="I249" s="196"/>
      <c r="J249" s="197"/>
      <c r="K249" s="198"/>
      <c r="L249" s="197"/>
      <c r="M249" s="199"/>
    </row>
    <row r="250" customFormat="false" ht="25.5" hidden="false" customHeight="false" outlineLevel="0" collapsed="false">
      <c r="B250" s="216" t="s">
        <v>501</v>
      </c>
      <c r="C250" s="223" t="s">
        <v>198</v>
      </c>
      <c r="D250" s="224" t="n">
        <v>91842</v>
      </c>
      <c r="E250" s="225" t="s">
        <v>502</v>
      </c>
      <c r="F250" s="226" t="s">
        <v>202</v>
      </c>
      <c r="G250" s="56" t="n">
        <f aca="false">MC!J250</f>
        <v>40</v>
      </c>
      <c r="H250" s="227" t="n">
        <v>4.93</v>
      </c>
      <c r="I250" s="228" t="n">
        <f aca="false">ROUND((1+ROUND($C$9,4))*H250,2)</f>
        <v>6.08</v>
      </c>
      <c r="J250" s="228" t="n">
        <f aca="false">ROUND(G250*I250,2)</f>
        <v>243.2</v>
      </c>
      <c r="K250" s="229"/>
      <c r="L250" s="145" t="n">
        <f aca="false">ROUND(K250*G250,2)</f>
        <v>0</v>
      </c>
      <c r="M250" s="146" t="str">
        <f aca="false">IF(K250&lt;=I250,"ok","ERRO")</f>
        <v>ok</v>
      </c>
    </row>
    <row r="251" customFormat="false" ht="25.5" hidden="false" customHeight="false" outlineLevel="0" collapsed="false">
      <c r="B251" s="216" t="s">
        <v>503</v>
      </c>
      <c r="C251" s="231" t="s">
        <v>198</v>
      </c>
      <c r="D251" s="232" t="n">
        <v>91844</v>
      </c>
      <c r="E251" s="225" t="s">
        <v>370</v>
      </c>
      <c r="F251" s="233" t="s">
        <v>202</v>
      </c>
      <c r="G251" s="56" t="n">
        <f aca="false">MC!J251</f>
        <v>4</v>
      </c>
      <c r="H251" s="227" t="n">
        <v>5.57</v>
      </c>
      <c r="I251" s="234" t="n">
        <f aca="false">ROUND((1+ROUND($C$9,4))*H251,2)</f>
        <v>6.87</v>
      </c>
      <c r="J251" s="234" t="n">
        <f aca="false">ROUND(G251*I251,2)</f>
        <v>27.48</v>
      </c>
      <c r="K251" s="229"/>
      <c r="L251" s="145" t="n">
        <f aca="false">ROUND(K251*G251,2)</f>
        <v>0</v>
      </c>
      <c r="M251" s="146" t="str">
        <f aca="false">IF(K251&lt;=I251,"ok","ERRO")</f>
        <v>ok</v>
      </c>
    </row>
    <row r="252" customFormat="false" ht="15.75" hidden="false" customHeight="false" outlineLevel="0" collapsed="false">
      <c r="B252" s="193"/>
      <c r="C252" s="194"/>
      <c r="D252" s="195"/>
      <c r="E252" s="194" t="s">
        <v>373</v>
      </c>
      <c r="F252" s="195"/>
      <c r="G252" s="195"/>
      <c r="H252" s="195"/>
      <c r="I252" s="196"/>
      <c r="J252" s="197"/>
      <c r="K252" s="198"/>
      <c r="L252" s="197"/>
      <c r="M252" s="199"/>
    </row>
    <row r="253" customFormat="false" ht="15.75" hidden="false" customHeight="false" outlineLevel="0" collapsed="false">
      <c r="B253" s="216" t="s">
        <v>504</v>
      </c>
      <c r="C253" s="223" t="s">
        <v>198</v>
      </c>
      <c r="D253" s="224" t="n">
        <v>93653</v>
      </c>
      <c r="E253" s="225" t="s">
        <v>375</v>
      </c>
      <c r="F253" s="226" t="s">
        <v>202</v>
      </c>
      <c r="G253" s="56" t="n">
        <f aca="false">MC!J253</f>
        <v>3</v>
      </c>
      <c r="H253" s="227" t="n">
        <v>10.34</v>
      </c>
      <c r="I253" s="228" t="n">
        <f aca="false">ROUND((1+ROUND($C$9,4))*H253,2)</f>
        <v>12.75</v>
      </c>
      <c r="J253" s="228" t="n">
        <f aca="false">ROUND(G253*I253,2)</f>
        <v>38.25</v>
      </c>
      <c r="K253" s="229"/>
      <c r="L253" s="145" t="n">
        <f aca="false">ROUND(K253*G253,2)</f>
        <v>0</v>
      </c>
      <c r="M253" s="146" t="str">
        <f aca="false">IF(K253&lt;=I253,"ok","ERRO")</f>
        <v>ok</v>
      </c>
    </row>
    <row r="254" customFormat="false" ht="15.75" hidden="false" customHeight="false" outlineLevel="0" collapsed="false">
      <c r="B254" s="216" t="s">
        <v>505</v>
      </c>
      <c r="C254" s="231" t="s">
        <v>198</v>
      </c>
      <c r="D254" s="232" t="n">
        <v>93654</v>
      </c>
      <c r="E254" s="225" t="s">
        <v>377</v>
      </c>
      <c r="F254" s="233" t="s">
        <v>202</v>
      </c>
      <c r="G254" s="56" t="n">
        <f aca="false">MC!J254</f>
        <v>1</v>
      </c>
      <c r="H254" s="227" t="n">
        <v>10.9</v>
      </c>
      <c r="I254" s="234" t="n">
        <f aca="false">ROUND((1+ROUND($C$9,4))*H254,2)</f>
        <v>13.44</v>
      </c>
      <c r="J254" s="234" t="n">
        <f aca="false">ROUND(G254*I254,2)</f>
        <v>13.44</v>
      </c>
      <c r="K254" s="229"/>
      <c r="L254" s="145" t="n">
        <f aca="false">ROUND(K254*G254,2)</f>
        <v>0</v>
      </c>
      <c r="M254" s="146" t="str">
        <f aca="false">IF(K254&lt;=I254,"ok","ERRO")</f>
        <v>ok</v>
      </c>
    </row>
    <row r="255" customFormat="false" ht="15.75" hidden="false" customHeight="false" outlineLevel="0" collapsed="false">
      <c r="B255" s="193"/>
      <c r="C255" s="194"/>
      <c r="D255" s="195"/>
      <c r="E255" s="194" t="s">
        <v>378</v>
      </c>
      <c r="F255" s="195"/>
      <c r="G255" s="195"/>
      <c r="H255" s="195"/>
      <c r="I255" s="196"/>
      <c r="J255" s="197"/>
      <c r="K255" s="198"/>
      <c r="L255" s="197"/>
      <c r="M255" s="199"/>
    </row>
    <row r="256" customFormat="false" ht="25.5" hidden="false" customHeight="false" outlineLevel="0" collapsed="false">
      <c r="B256" s="216" t="s">
        <v>506</v>
      </c>
      <c r="C256" s="223" t="s">
        <v>188</v>
      </c>
      <c r="D256" s="224" t="n">
        <v>150306</v>
      </c>
      <c r="E256" s="225" t="s">
        <v>507</v>
      </c>
      <c r="F256" s="226" t="s">
        <v>202</v>
      </c>
      <c r="G256" s="56" t="n">
        <f aca="false">MC!J256</f>
        <v>1</v>
      </c>
      <c r="H256" s="227" t="n">
        <v>232.54</v>
      </c>
      <c r="I256" s="228" t="n">
        <f aca="false">ROUND((1+ROUND($C$9,4))*H256,2)</f>
        <v>286.77</v>
      </c>
      <c r="J256" s="228" t="n">
        <f aca="false">ROUND(G256*I256,2)</f>
        <v>286.77</v>
      </c>
      <c r="K256" s="229"/>
      <c r="L256" s="145" t="n">
        <f aca="false">ROUND(K256*G256,2)</f>
        <v>0</v>
      </c>
      <c r="M256" s="146" t="str">
        <f aca="false">IF(K256&lt;=I256,"ok","ERRO")</f>
        <v>ok</v>
      </c>
    </row>
    <row r="257" customFormat="false" ht="15.75" hidden="false" customHeight="false" outlineLevel="0" collapsed="false">
      <c r="B257" s="193"/>
      <c r="C257" s="194"/>
      <c r="D257" s="195"/>
      <c r="E257" s="194" t="s">
        <v>381</v>
      </c>
      <c r="F257" s="195"/>
      <c r="G257" s="195"/>
      <c r="H257" s="195"/>
      <c r="I257" s="196"/>
      <c r="J257" s="197"/>
      <c r="K257" s="198"/>
      <c r="L257" s="197"/>
      <c r="M257" s="199"/>
    </row>
    <row r="258" customFormat="false" ht="15.75" hidden="false" customHeight="false" outlineLevel="0" collapsed="false">
      <c r="B258" s="216" t="s">
        <v>508</v>
      </c>
      <c r="C258" s="223" t="s">
        <v>188</v>
      </c>
      <c r="D258" s="224" t="n">
        <v>150636</v>
      </c>
      <c r="E258" s="225" t="s">
        <v>383</v>
      </c>
      <c r="F258" s="226" t="s">
        <v>202</v>
      </c>
      <c r="G258" s="56" t="n">
        <f aca="false">MC!J258</f>
        <v>1</v>
      </c>
      <c r="H258" s="227" t="n">
        <v>11.32</v>
      </c>
      <c r="I258" s="228" t="n">
        <f aca="false">ROUND((1+ROUND($C$9,4))*H258,2)</f>
        <v>13.96</v>
      </c>
      <c r="J258" s="228" t="n">
        <f aca="false">ROUND(G258*I258,2)</f>
        <v>13.96</v>
      </c>
      <c r="K258" s="229"/>
      <c r="L258" s="145" t="n">
        <f aca="false">ROUND(K258*G258,2)</f>
        <v>0</v>
      </c>
      <c r="M258" s="146" t="str">
        <f aca="false">IF(K258&lt;=I258,"ok","ERRO")</f>
        <v>ok</v>
      </c>
    </row>
    <row r="259" customFormat="false" ht="15.75" hidden="false" customHeight="false" outlineLevel="0" collapsed="false">
      <c r="B259" s="216" t="s">
        <v>509</v>
      </c>
      <c r="C259" s="223" t="s">
        <v>188</v>
      </c>
      <c r="D259" s="224" t="n">
        <v>150628</v>
      </c>
      <c r="E259" s="225" t="s">
        <v>385</v>
      </c>
      <c r="F259" s="226" t="s">
        <v>202</v>
      </c>
      <c r="G259" s="56" t="n">
        <f aca="false">MC!J259</f>
        <v>6</v>
      </c>
      <c r="H259" s="227" t="n">
        <v>8.73</v>
      </c>
      <c r="I259" s="228" t="n">
        <f aca="false">ROUND((1+ROUND($C$9,4))*H259,2)</f>
        <v>10.77</v>
      </c>
      <c r="J259" s="228" t="n">
        <f aca="false">ROUND(G259*I259,2)</f>
        <v>64.62</v>
      </c>
      <c r="K259" s="229"/>
      <c r="L259" s="145" t="n">
        <f aca="false">ROUND(K259*G259,2)</f>
        <v>0</v>
      </c>
      <c r="M259" s="146" t="str">
        <f aca="false">IF(K259&lt;=I259,"ok","ERRO")</f>
        <v>ok</v>
      </c>
    </row>
    <row r="260" customFormat="false" ht="25.5" hidden="false" customHeight="false" outlineLevel="0" collapsed="false">
      <c r="B260" s="216" t="s">
        <v>510</v>
      </c>
      <c r="C260" s="223" t="s">
        <v>188</v>
      </c>
      <c r="D260" s="224" t="n">
        <v>180207</v>
      </c>
      <c r="E260" s="225" t="s">
        <v>387</v>
      </c>
      <c r="F260" s="226" t="s">
        <v>202</v>
      </c>
      <c r="G260" s="56" t="n">
        <f aca="false">MC!J260</f>
        <v>1</v>
      </c>
      <c r="H260" s="227" t="n">
        <v>59.31</v>
      </c>
      <c r="I260" s="228" t="n">
        <f aca="false">ROUND((1+ROUND($C$9,4))*H260,2)</f>
        <v>73.14</v>
      </c>
      <c r="J260" s="228" t="n">
        <f aca="false">ROUND(G260*I260,2)</f>
        <v>73.14</v>
      </c>
      <c r="K260" s="229"/>
      <c r="L260" s="145" t="n">
        <f aca="false">ROUND(K260*G260,2)</f>
        <v>0</v>
      </c>
      <c r="M260" s="146" t="str">
        <f aca="false">IF(K260&lt;=I260,"ok","ERRO")</f>
        <v>ok</v>
      </c>
    </row>
    <row r="261" customFormat="false" ht="25.5" hidden="false" customHeight="false" outlineLevel="0" collapsed="false">
      <c r="B261" s="216" t="s">
        <v>511</v>
      </c>
      <c r="C261" s="223" t="s">
        <v>188</v>
      </c>
      <c r="D261" s="224" t="n">
        <v>180201</v>
      </c>
      <c r="E261" s="225" t="s">
        <v>389</v>
      </c>
      <c r="F261" s="226" t="s">
        <v>202</v>
      </c>
      <c r="G261" s="56" t="n">
        <f aca="false">MC!J261</f>
        <v>5</v>
      </c>
      <c r="H261" s="227" t="n">
        <v>37.08</v>
      </c>
      <c r="I261" s="228" t="n">
        <f aca="false">ROUND((1+ROUND($C$9,4))*H261,2)</f>
        <v>45.73</v>
      </c>
      <c r="J261" s="228" t="n">
        <f aca="false">ROUND(G261*I261,2)</f>
        <v>228.65</v>
      </c>
      <c r="K261" s="229"/>
      <c r="L261" s="145" t="n">
        <f aca="false">ROUND(K261*G261,2)</f>
        <v>0</v>
      </c>
      <c r="M261" s="146" t="str">
        <f aca="false">IF(K261&lt;=I261,"ok","ERRO")</f>
        <v>ok</v>
      </c>
    </row>
    <row r="262" customFormat="false" ht="15.75" hidden="false" customHeight="false" outlineLevel="0" collapsed="false">
      <c r="B262" s="193"/>
      <c r="C262" s="194"/>
      <c r="D262" s="195"/>
      <c r="E262" s="194" t="s">
        <v>390</v>
      </c>
      <c r="F262" s="195"/>
      <c r="G262" s="195"/>
      <c r="H262" s="195"/>
      <c r="I262" s="196"/>
      <c r="J262" s="197"/>
      <c r="K262" s="197"/>
      <c r="L262" s="197"/>
      <c r="M262" s="199"/>
    </row>
    <row r="263" customFormat="false" ht="15.75" hidden="false" customHeight="false" outlineLevel="0" collapsed="false">
      <c r="B263" s="216" t="s">
        <v>512</v>
      </c>
      <c r="C263" s="236" t="s">
        <v>201</v>
      </c>
      <c r="D263" s="19" t="n">
        <v>4</v>
      </c>
      <c r="E263" s="225" t="str">
        <f aca="false">'COMP.04'!A12</f>
        <v>Luminária LED Plafon 25W quadrada de sobrepor - fornecimento e instalação</v>
      </c>
      <c r="F263" s="226" t="s">
        <v>236</v>
      </c>
      <c r="G263" s="56" t="n">
        <f aca="false">MC!J263</f>
        <v>1</v>
      </c>
      <c r="H263" s="227" t="n">
        <f aca="false">'COMP.04'!H18</f>
        <v>43.67</v>
      </c>
      <c r="I263" s="228" t="n">
        <f aca="false">ROUND((1+ROUND($C$9,4))*H263,2)</f>
        <v>53.85</v>
      </c>
      <c r="J263" s="228" t="n">
        <f aca="false">ROUND(G263*I263,2)</f>
        <v>53.85</v>
      </c>
      <c r="K263" s="237" t="n">
        <f aca="false">'COMP.04'!J19</f>
        <v>0</v>
      </c>
      <c r="L263" s="145" t="n">
        <f aca="false">ROUND(K263*G263,2)</f>
        <v>0</v>
      </c>
      <c r="M263" s="146" t="str">
        <f aca="false">IF(K263&lt;=I263,"ok","ERRO")</f>
        <v>ok</v>
      </c>
    </row>
    <row r="264" customFormat="false" ht="15.75" hidden="false" customHeight="false" outlineLevel="0" collapsed="false">
      <c r="B264" s="210"/>
      <c r="C264" s="136" t="s">
        <v>329</v>
      </c>
      <c r="D264" s="136" t="s">
        <v>329</v>
      </c>
      <c r="E264" s="211"/>
      <c r="F264" s="136"/>
      <c r="G264" s="136" t="s">
        <v>329</v>
      </c>
      <c r="H264" s="136" t="s">
        <v>329</v>
      </c>
      <c r="I264" s="136" t="s">
        <v>203</v>
      </c>
      <c r="J264" s="136" t="n">
        <f aca="false">SUM(J248:J263)</f>
        <v>1650.01</v>
      </c>
      <c r="K264" s="137"/>
      <c r="L264" s="136" t="n">
        <f aca="false">SUM(L248:L263)</f>
        <v>0</v>
      </c>
      <c r="M264" s="138"/>
    </row>
    <row r="265" customFormat="false" ht="15.75" hidden="false" customHeight="false" outlineLevel="0" collapsed="false">
      <c r="B265" s="217" t="n">
        <v>24</v>
      </c>
      <c r="C265" s="218"/>
      <c r="D265" s="219"/>
      <c r="E265" s="218" t="s">
        <v>513</v>
      </c>
      <c r="F265" s="219"/>
      <c r="G265" s="219"/>
      <c r="H265" s="219"/>
      <c r="I265" s="220"/>
      <c r="J265" s="220"/>
      <c r="K265" s="221"/>
      <c r="L265" s="220"/>
      <c r="M265" s="222"/>
    </row>
    <row r="266" customFormat="false" ht="15.75" hidden="false" customHeight="false" outlineLevel="0" collapsed="false">
      <c r="B266" s="193"/>
      <c r="C266" s="194"/>
      <c r="D266" s="195"/>
      <c r="E266" s="194" t="s">
        <v>381</v>
      </c>
      <c r="F266" s="195"/>
      <c r="G266" s="195"/>
      <c r="H266" s="195"/>
      <c r="I266" s="196"/>
      <c r="J266" s="197"/>
      <c r="K266" s="198"/>
      <c r="L266" s="197"/>
      <c r="M266" s="199"/>
    </row>
    <row r="267" customFormat="false" ht="15.75" hidden="false" customHeight="false" outlineLevel="0" collapsed="false">
      <c r="B267" s="216" t="s">
        <v>514</v>
      </c>
      <c r="C267" s="223" t="s">
        <v>188</v>
      </c>
      <c r="D267" s="224" t="n">
        <v>150628</v>
      </c>
      <c r="E267" s="225" t="s">
        <v>385</v>
      </c>
      <c r="F267" s="226" t="s">
        <v>236</v>
      </c>
      <c r="G267" s="56" t="n">
        <f aca="false">MC!J267</f>
        <v>4</v>
      </c>
      <c r="H267" s="227" t="n">
        <v>8.73</v>
      </c>
      <c r="I267" s="228" t="n">
        <f aca="false">ROUND((1+ROUND($C$9,4))*H267,2)</f>
        <v>10.77</v>
      </c>
      <c r="J267" s="228" t="n">
        <f aca="false">ROUND(G267*I267,2)</f>
        <v>43.08</v>
      </c>
      <c r="K267" s="229"/>
      <c r="L267" s="145" t="n">
        <f aca="false">ROUND(K267*G267,2)</f>
        <v>0</v>
      </c>
      <c r="M267" s="146" t="str">
        <f aca="false">IF(K267&lt;=I267,"ok","ERRO")</f>
        <v>ok</v>
      </c>
    </row>
    <row r="268" customFormat="false" ht="15.75" hidden="false" customHeight="false" outlineLevel="0" collapsed="false">
      <c r="B268" s="193"/>
      <c r="C268" s="194"/>
      <c r="D268" s="195"/>
      <c r="E268" s="194" t="s">
        <v>368</v>
      </c>
      <c r="F268" s="195"/>
      <c r="G268" s="195"/>
      <c r="H268" s="195"/>
      <c r="I268" s="196"/>
      <c r="J268" s="197"/>
      <c r="K268" s="198"/>
      <c r="L268" s="197"/>
      <c r="M268" s="199"/>
    </row>
    <row r="269" customFormat="false" ht="25.5" hidden="false" customHeight="false" outlineLevel="0" collapsed="false">
      <c r="B269" s="216" t="s">
        <v>515</v>
      </c>
      <c r="C269" s="223" t="s">
        <v>198</v>
      </c>
      <c r="D269" s="224" t="n">
        <v>91842</v>
      </c>
      <c r="E269" s="225" t="s">
        <v>502</v>
      </c>
      <c r="F269" s="226" t="s">
        <v>202</v>
      </c>
      <c r="G269" s="56" t="n">
        <f aca="false">MC!J269</f>
        <v>57.64</v>
      </c>
      <c r="H269" s="227" t="n">
        <v>4.93</v>
      </c>
      <c r="I269" s="228" t="n">
        <f aca="false">ROUND((1+ROUND($C$9,4))*H269,2)</f>
        <v>6.08</v>
      </c>
      <c r="J269" s="228" t="n">
        <f aca="false">ROUND(G269*I269,2)</f>
        <v>350.45</v>
      </c>
      <c r="K269" s="229"/>
      <c r="L269" s="145" t="n">
        <f aca="false">ROUND(K269*G269,2)</f>
        <v>0</v>
      </c>
      <c r="M269" s="146" t="str">
        <f aca="false">IF(K269&lt;=I269,"ok","ERRO")</f>
        <v>ok</v>
      </c>
    </row>
    <row r="270" customFormat="false" ht="15.75" hidden="false" customHeight="false" outlineLevel="0" collapsed="false">
      <c r="B270" s="136"/>
      <c r="C270" s="136"/>
      <c r="D270" s="136"/>
      <c r="E270" s="136"/>
      <c r="F270" s="136"/>
      <c r="G270" s="136"/>
      <c r="H270" s="136"/>
      <c r="I270" s="136" t="s">
        <v>203</v>
      </c>
      <c r="J270" s="136" t="n">
        <f aca="false">SUM(J266:J269)</f>
        <v>393.53</v>
      </c>
      <c r="K270" s="137"/>
      <c r="L270" s="136" t="n">
        <f aca="false">SUM(L266:L269)</f>
        <v>0</v>
      </c>
      <c r="M270" s="138"/>
    </row>
    <row r="271" customFormat="false" ht="15.75" hidden="false" customHeight="false" outlineLevel="0" collapsed="false">
      <c r="B271" s="188" t="n">
        <v>25</v>
      </c>
      <c r="C271" s="251"/>
      <c r="D271" s="258"/>
      <c r="E271" s="259" t="s">
        <v>416</v>
      </c>
      <c r="F271" s="136"/>
      <c r="G271" s="136"/>
      <c r="H271" s="136"/>
      <c r="I271" s="136"/>
      <c r="J271" s="136"/>
      <c r="K271" s="137"/>
      <c r="L271" s="136"/>
      <c r="M271" s="138"/>
    </row>
    <row r="272" customFormat="false" ht="25.5" hidden="false" customHeight="false" outlineLevel="0" collapsed="false">
      <c r="B272" s="250" t="s">
        <v>516</v>
      </c>
      <c r="C272" s="250" t="s">
        <v>188</v>
      </c>
      <c r="D272" s="260" t="n">
        <v>200576</v>
      </c>
      <c r="E272" s="261" t="s">
        <v>418</v>
      </c>
      <c r="F272" s="208" t="s">
        <v>287</v>
      </c>
      <c r="G272" s="56" t="n">
        <f aca="false">MC!J272</f>
        <v>1</v>
      </c>
      <c r="H272" s="235" t="n">
        <v>585.34</v>
      </c>
      <c r="I272" s="172" t="n">
        <f aca="false">ROUND((1+ROUND($C$9,4))*H272,2)</f>
        <v>721.84</v>
      </c>
      <c r="J272" s="172" t="n">
        <f aca="false">ROUND(G272*I272,2)</f>
        <v>721.84</v>
      </c>
      <c r="K272" s="229"/>
      <c r="L272" s="145" t="n">
        <f aca="false">ROUND(K272*G272,2)</f>
        <v>0</v>
      </c>
      <c r="M272" s="146" t="str">
        <f aca="false">IF(K272&lt;=I272,"ok","ERRO")</f>
        <v>ok</v>
      </c>
    </row>
    <row r="273" customFormat="false" ht="15.75" hidden="false" customHeight="false" outlineLevel="0" collapsed="false">
      <c r="B273" s="250" t="s">
        <v>517</v>
      </c>
      <c r="C273" s="250" t="s">
        <v>188</v>
      </c>
      <c r="D273" s="260" t="n">
        <v>200402</v>
      </c>
      <c r="E273" s="215" t="s">
        <v>420</v>
      </c>
      <c r="F273" s="208" t="s">
        <v>421</v>
      </c>
      <c r="G273" s="56" t="n">
        <f aca="false">MC!J273</f>
        <v>4</v>
      </c>
      <c r="H273" s="235" t="n">
        <v>1.18</v>
      </c>
      <c r="I273" s="172" t="n">
        <f aca="false">ROUND((1+ROUND($C$9,4))*H273,2)</f>
        <v>1.46</v>
      </c>
      <c r="J273" s="172" t="n">
        <f aca="false">ROUND(G273*I273,2)</f>
        <v>5.84</v>
      </c>
      <c r="K273" s="229"/>
      <c r="L273" s="145" t="n">
        <f aca="false">ROUND(K273*G273,2)</f>
        <v>0</v>
      </c>
      <c r="M273" s="146" t="str">
        <f aca="false">IF(K273&lt;=I273,"ok","ERRO")</f>
        <v>ok</v>
      </c>
    </row>
    <row r="274" customFormat="false" ht="15.75" hidden="false" customHeight="false" outlineLevel="0" collapsed="false">
      <c r="B274" s="136"/>
      <c r="C274" s="136"/>
      <c r="D274" s="136"/>
      <c r="E274" s="136"/>
      <c r="F274" s="136"/>
      <c r="G274" s="136"/>
      <c r="H274" s="136"/>
      <c r="I274" s="136" t="s">
        <v>203</v>
      </c>
      <c r="J274" s="136" t="n">
        <f aca="false">SUM(J272:J273)</f>
        <v>727.68</v>
      </c>
      <c r="K274" s="137"/>
      <c r="L274" s="136" t="n">
        <f aca="false">SUM(L272:L273)</f>
        <v>0</v>
      </c>
      <c r="M274" s="138"/>
    </row>
    <row r="275" customFormat="false" ht="15.75" hidden="false" customHeight="false" outlineLevel="0" collapsed="false">
      <c r="B275" s="262"/>
      <c r="C275" s="262"/>
      <c r="D275" s="156"/>
      <c r="E275" s="156"/>
      <c r="F275" s="262"/>
      <c r="G275" s="262"/>
      <c r="H275" s="262"/>
      <c r="I275" s="262" t="s">
        <v>204</v>
      </c>
      <c r="J275" s="262" t="n">
        <f aca="false">J274+J270+J264+J245+J241+J232+J214+J206+J198+J193+J170+J165</f>
        <v>54125.55</v>
      </c>
      <c r="K275" s="263"/>
      <c r="L275" s="262" t="n">
        <f aca="false">L274+L270+L264+L245+L241+L232+L214+L206+L198+L193+L170+L165</f>
        <v>0</v>
      </c>
      <c r="M275" s="264"/>
    </row>
    <row r="276" customFormat="false" ht="15.75" hidden="false" customHeight="false" outlineLevel="0" collapsed="false">
      <c r="B276" s="152"/>
      <c r="C276" s="153"/>
      <c r="D276" s="154"/>
      <c r="E276" s="155" t="s">
        <v>518</v>
      </c>
      <c r="F276" s="154"/>
      <c r="G276" s="154"/>
      <c r="H276" s="154"/>
      <c r="I276" s="154"/>
      <c r="J276" s="159"/>
      <c r="K276" s="157"/>
      <c r="L276" s="159"/>
      <c r="M276" s="160"/>
    </row>
    <row r="277" customFormat="false" ht="15.75" hidden="false" customHeight="false" outlineLevel="0" collapsed="false">
      <c r="B277" s="188" t="n">
        <v>26</v>
      </c>
      <c r="C277" s="267"/>
      <c r="D277" s="258"/>
      <c r="E277" s="268" t="s">
        <v>423</v>
      </c>
      <c r="F277" s="238"/>
      <c r="G277" s="238"/>
      <c r="H277" s="238"/>
      <c r="I277" s="136"/>
      <c r="J277" s="136"/>
      <c r="K277" s="240"/>
      <c r="L277" s="136"/>
      <c r="M277" s="138"/>
    </row>
    <row r="278" customFormat="false" ht="15.75" hidden="false" customHeight="false" outlineLevel="0" collapsed="false">
      <c r="B278" s="216" t="s">
        <v>519</v>
      </c>
      <c r="C278" s="166" t="s">
        <v>188</v>
      </c>
      <c r="D278" s="139" t="n">
        <v>10209</v>
      </c>
      <c r="E278" s="215" t="s">
        <v>429</v>
      </c>
      <c r="F278" s="241" t="s">
        <v>190</v>
      </c>
      <c r="G278" s="56" t="n">
        <f aca="false">MC!J278</f>
        <v>101.41</v>
      </c>
      <c r="H278" s="235" t="n">
        <v>57.46</v>
      </c>
      <c r="I278" s="172" t="n">
        <f aca="false">ROUND((1+ROUND($C$9,4))*H278,2)</f>
        <v>70.86</v>
      </c>
      <c r="J278" s="172" t="n">
        <f aca="false">ROUND(G278*I278,2)</f>
        <v>7185.91</v>
      </c>
      <c r="K278" s="229"/>
      <c r="L278" s="145" t="n">
        <f aca="false">ROUND(K278*G278,2)</f>
        <v>0</v>
      </c>
      <c r="M278" s="146" t="str">
        <f aca="false">IF(K278&lt;=I278,"ok","ERRO")</f>
        <v>ok</v>
      </c>
    </row>
    <row r="279" customFormat="false" ht="15.75" hidden="false" customHeight="false" outlineLevel="0" collapsed="false">
      <c r="B279" s="216" t="s">
        <v>520</v>
      </c>
      <c r="C279" s="166" t="s">
        <v>188</v>
      </c>
      <c r="D279" s="139" t="n">
        <v>10219</v>
      </c>
      <c r="E279" s="215" t="s">
        <v>431</v>
      </c>
      <c r="F279" s="241" t="s">
        <v>209</v>
      </c>
      <c r="G279" s="56" t="n">
        <f aca="false">MC!J279</f>
        <v>3.73</v>
      </c>
      <c r="H279" s="235" t="n">
        <v>316.4</v>
      </c>
      <c r="I279" s="172" t="n">
        <f aca="false">ROUND((1+ROUND($C$9,4))*H279,2)</f>
        <v>390.18</v>
      </c>
      <c r="J279" s="172" t="n">
        <f aca="false">ROUND(G279*I279,2)</f>
        <v>1455.37</v>
      </c>
      <c r="K279" s="229"/>
      <c r="L279" s="145" t="n">
        <f aca="false">ROUND(K279*G279,2)</f>
        <v>0</v>
      </c>
      <c r="M279" s="146" t="str">
        <f aca="false">IF(K279&lt;=I279,"ok","ERRO")</f>
        <v>ok</v>
      </c>
    </row>
    <row r="280" customFormat="false" ht="38.25" hidden="false" customHeight="false" outlineLevel="0" collapsed="false">
      <c r="B280" s="216" t="s">
        <v>521</v>
      </c>
      <c r="C280" s="166" t="s">
        <v>522</v>
      </c>
      <c r="D280" s="139" t="s">
        <v>523</v>
      </c>
      <c r="E280" s="215" t="s">
        <v>524</v>
      </c>
      <c r="F280" s="241" t="s">
        <v>190</v>
      </c>
      <c r="G280" s="56" t="n">
        <f aca="false">MC!J280</f>
        <v>318.48</v>
      </c>
      <c r="H280" s="235" t="n">
        <v>14.65</v>
      </c>
      <c r="I280" s="172" t="n">
        <f aca="false">ROUND((1+ROUND($C$9,4))*H280,2)</f>
        <v>18.07</v>
      </c>
      <c r="J280" s="172" t="n">
        <f aca="false">ROUND(G280*I280,2)</f>
        <v>5754.93</v>
      </c>
      <c r="K280" s="229"/>
      <c r="L280" s="145" t="n">
        <f aca="false">ROUND(K280*G280,2)</f>
        <v>0</v>
      </c>
      <c r="M280" s="146" t="str">
        <f aca="false">IF(K280&lt;=I280,"ok","ERRO")</f>
        <v>ok</v>
      </c>
    </row>
    <row r="281" customFormat="false" ht="15.75" hidden="false" customHeight="false" outlineLevel="0" collapsed="false">
      <c r="B281" s="269"/>
      <c r="C281" s="269"/>
      <c r="D281" s="269"/>
      <c r="E281" s="269"/>
      <c r="F281" s="269"/>
      <c r="G281" s="269"/>
      <c r="H281" s="269"/>
      <c r="I281" s="269" t="s">
        <v>203</v>
      </c>
      <c r="J281" s="269" t="n">
        <f aca="false">SUM(J278:J280)</f>
        <v>14396.21</v>
      </c>
      <c r="K281" s="270"/>
      <c r="L281" s="269" t="n">
        <f aca="false">SUM(L278:L280)</f>
        <v>0</v>
      </c>
      <c r="M281" s="271"/>
    </row>
    <row r="282" customFormat="false" ht="15.75" hidden="false" customHeight="false" outlineLevel="0" collapsed="false">
      <c r="B282" s="188"/>
      <c r="C282" s="136"/>
      <c r="D282" s="136"/>
      <c r="E282" s="52" t="s">
        <v>525</v>
      </c>
      <c r="F282" s="136"/>
      <c r="G282" s="136"/>
      <c r="H282" s="136"/>
      <c r="I282" s="136"/>
      <c r="J282" s="136"/>
      <c r="K282" s="137"/>
      <c r="L282" s="136"/>
      <c r="M282" s="138"/>
    </row>
    <row r="283" customFormat="false" ht="15.75" hidden="false" customHeight="false" outlineLevel="0" collapsed="false">
      <c r="B283" s="272" t="n">
        <v>27</v>
      </c>
      <c r="C283" s="273"/>
      <c r="D283" s="273"/>
      <c r="E283" s="274" t="s">
        <v>206</v>
      </c>
      <c r="F283" s="273"/>
      <c r="G283" s="273"/>
      <c r="H283" s="273"/>
      <c r="I283" s="275"/>
      <c r="J283" s="275"/>
      <c r="K283" s="276"/>
      <c r="L283" s="275"/>
      <c r="M283" s="277"/>
    </row>
    <row r="284" customFormat="false" ht="38.25" hidden="false" customHeight="false" outlineLevel="0" collapsed="false">
      <c r="B284" s="216" t="s">
        <v>526</v>
      </c>
      <c r="C284" s="223" t="s">
        <v>198</v>
      </c>
      <c r="D284" s="224" t="n">
        <v>101207</v>
      </c>
      <c r="E284" s="225" t="s">
        <v>433</v>
      </c>
      <c r="F284" s="226" t="s">
        <v>209</v>
      </c>
      <c r="G284" s="56" t="n">
        <f aca="false">MC!J284</f>
        <v>6.27</v>
      </c>
      <c r="H284" s="227" t="n">
        <v>10.56</v>
      </c>
      <c r="I284" s="234" t="n">
        <f aca="false">ROUND((1+ROUND($C$9,4))*H284,2)</f>
        <v>13.02</v>
      </c>
      <c r="J284" s="234" t="n">
        <f aca="false">ROUND(G284*I284,2)</f>
        <v>81.64</v>
      </c>
      <c r="K284" s="229"/>
      <c r="L284" s="145" t="n">
        <f aca="false">ROUND(K284*G284,2)</f>
        <v>0</v>
      </c>
      <c r="M284" s="146" t="str">
        <f aca="false">IF(K284&lt;=I284,"ok","ERRO")</f>
        <v>ok</v>
      </c>
    </row>
    <row r="285" customFormat="false" ht="15.75" hidden="false" customHeight="false" outlineLevel="0" collapsed="false">
      <c r="B285" s="216" t="s">
        <v>527</v>
      </c>
      <c r="C285" s="166" t="s">
        <v>188</v>
      </c>
      <c r="D285" s="167" t="n">
        <v>30119</v>
      </c>
      <c r="E285" s="168" t="s">
        <v>211</v>
      </c>
      <c r="F285" s="68" t="s">
        <v>190</v>
      </c>
      <c r="G285" s="56" t="n">
        <f aca="false">MC!J285</f>
        <v>5.75</v>
      </c>
      <c r="H285" s="169" t="n">
        <v>28.7</v>
      </c>
      <c r="I285" s="142" t="n">
        <f aca="false">ROUND((1+ROUND($C$9,4))*H285,2)</f>
        <v>35.39</v>
      </c>
      <c r="J285" s="142" t="n">
        <f aca="false">ROUND(G285*I285,2)</f>
        <v>203.49</v>
      </c>
      <c r="K285" s="229"/>
      <c r="L285" s="145" t="n">
        <f aca="false">ROUND(K285*G285,2)</f>
        <v>0</v>
      </c>
      <c r="M285" s="146" t="str">
        <f aca="false">IF(K285&lt;=I285,"ok","ERRO")</f>
        <v>ok</v>
      </c>
    </row>
    <row r="286" customFormat="false" ht="15.75" hidden="false" customHeight="false" outlineLevel="0" collapsed="false">
      <c r="B286" s="269"/>
      <c r="C286" s="269"/>
      <c r="D286" s="269"/>
      <c r="E286" s="269"/>
      <c r="F286" s="269"/>
      <c r="G286" s="269"/>
      <c r="H286" s="269"/>
      <c r="I286" s="269" t="s">
        <v>203</v>
      </c>
      <c r="J286" s="269" t="n">
        <f aca="false">SUM(J284:J285)</f>
        <v>285.13</v>
      </c>
      <c r="K286" s="270"/>
      <c r="L286" s="269" t="n">
        <f aca="false">SUM(L284:L285)</f>
        <v>0</v>
      </c>
      <c r="M286" s="271"/>
    </row>
    <row r="287" customFormat="false" ht="15.75" hidden="false" customHeight="false" outlineLevel="0" collapsed="false">
      <c r="B287" s="272" t="n">
        <v>28</v>
      </c>
      <c r="C287" s="273"/>
      <c r="D287" s="273"/>
      <c r="E287" s="274" t="s">
        <v>528</v>
      </c>
      <c r="F287" s="273"/>
      <c r="G287" s="273"/>
      <c r="H287" s="273"/>
      <c r="I287" s="275"/>
      <c r="J287" s="275"/>
      <c r="K287" s="276"/>
      <c r="L287" s="275"/>
      <c r="M287" s="277"/>
    </row>
    <row r="288" customFormat="false" ht="25.5" hidden="false" customHeight="false" outlineLevel="0" collapsed="false">
      <c r="B288" s="216" t="s">
        <v>529</v>
      </c>
      <c r="C288" s="166" t="s">
        <v>188</v>
      </c>
      <c r="D288" s="167" t="n">
        <v>40238</v>
      </c>
      <c r="E288" s="168" t="s">
        <v>218</v>
      </c>
      <c r="F288" s="68" t="s">
        <v>190</v>
      </c>
      <c r="G288" s="56" t="n">
        <f aca="false">MC!J288</f>
        <v>131.56</v>
      </c>
      <c r="H288" s="169" t="n">
        <v>83.02</v>
      </c>
      <c r="I288" s="142" t="n">
        <f aca="false">ROUND((1+ROUND($C$9,4))*H288,2)</f>
        <v>102.38</v>
      </c>
      <c r="J288" s="142" t="n">
        <f aca="false">ROUND(G288*I288,2)</f>
        <v>13469.11</v>
      </c>
      <c r="K288" s="229"/>
      <c r="L288" s="145" t="n">
        <f aca="false">ROUND(K288*G288,2)</f>
        <v>0</v>
      </c>
      <c r="M288" s="146" t="str">
        <f aca="false">IF(K288&lt;=I288,"ok","ERRO")</f>
        <v>ok</v>
      </c>
    </row>
    <row r="289" customFormat="false" ht="25.5" hidden="false" customHeight="false" outlineLevel="0" collapsed="false">
      <c r="B289" s="216" t="s">
        <v>530</v>
      </c>
      <c r="C289" s="166" t="s">
        <v>188</v>
      </c>
      <c r="D289" s="167" t="n">
        <v>40231</v>
      </c>
      <c r="E289" s="168" t="s">
        <v>220</v>
      </c>
      <c r="F289" s="68" t="s">
        <v>209</v>
      </c>
      <c r="G289" s="56" t="n">
        <f aca="false">MC!J289</f>
        <v>0.74</v>
      </c>
      <c r="H289" s="169" t="n">
        <v>643.96</v>
      </c>
      <c r="I289" s="142" t="n">
        <f aca="false">ROUND((1+ROUND($C$9,4))*H289,2)</f>
        <v>794.13</v>
      </c>
      <c r="J289" s="142" t="n">
        <f aca="false">ROUND(G289*I289,2)</f>
        <v>587.66</v>
      </c>
      <c r="K289" s="229"/>
      <c r="L289" s="145" t="n">
        <f aca="false">ROUND(K289*G289,2)</f>
        <v>0</v>
      </c>
      <c r="M289" s="146" t="str">
        <f aca="false">IF(K289&lt;=I289,"ok","ERRO")</f>
        <v>ok</v>
      </c>
    </row>
    <row r="290" customFormat="false" ht="25.5" hidden="false" customHeight="false" outlineLevel="0" collapsed="false">
      <c r="B290" s="216" t="s">
        <v>531</v>
      </c>
      <c r="C290" s="166" t="s">
        <v>188</v>
      </c>
      <c r="D290" s="139" t="n">
        <v>40324</v>
      </c>
      <c r="E290" s="168" t="s">
        <v>222</v>
      </c>
      <c r="F290" s="68" t="s">
        <v>223</v>
      </c>
      <c r="G290" s="56" t="n">
        <f aca="false">MC!J290</f>
        <v>16.24</v>
      </c>
      <c r="H290" s="169" t="n">
        <v>821.88</v>
      </c>
      <c r="I290" s="142" t="n">
        <f aca="false">ROUND((1+ROUND($C$9,4))*H290,2)</f>
        <v>1013.54</v>
      </c>
      <c r="J290" s="142" t="n">
        <f aca="false">ROUND(G290*I290,2)</f>
        <v>16459.89</v>
      </c>
      <c r="K290" s="229"/>
      <c r="L290" s="145" t="n">
        <f aca="false">ROUND(K290*G290,2)</f>
        <v>0</v>
      </c>
      <c r="M290" s="146" t="str">
        <f aca="false">IF(K290&lt;=I290,"ok","ERRO")</f>
        <v>ok</v>
      </c>
    </row>
    <row r="291" customFormat="false" ht="25.5" hidden="false" customHeight="false" outlineLevel="0" collapsed="false">
      <c r="B291" s="216" t="s">
        <v>532</v>
      </c>
      <c r="C291" s="166" t="s">
        <v>188</v>
      </c>
      <c r="D291" s="139" t="n">
        <v>40246</v>
      </c>
      <c r="E291" s="168" t="s">
        <v>225</v>
      </c>
      <c r="F291" s="68" t="s">
        <v>226</v>
      </c>
      <c r="G291" s="56" t="n">
        <f aca="false">MC!J291</f>
        <v>211.68</v>
      </c>
      <c r="H291" s="169" t="n">
        <v>11.72</v>
      </c>
      <c r="I291" s="142" t="n">
        <f aca="false">ROUND((1+ROUND($C$9,4))*H291,2)</f>
        <v>14.45</v>
      </c>
      <c r="J291" s="142" t="n">
        <f aca="false">ROUND(G291*I291,2)</f>
        <v>3058.78</v>
      </c>
      <c r="K291" s="229"/>
      <c r="L291" s="145" t="n">
        <f aca="false">ROUND(K291*G291,2)</f>
        <v>0</v>
      </c>
      <c r="M291" s="146" t="str">
        <f aca="false">IF(K291&lt;=I291,"ok","ERRO")</f>
        <v>ok</v>
      </c>
    </row>
    <row r="292" customFormat="false" ht="25.5" hidden="false" customHeight="false" outlineLevel="0" collapsed="false">
      <c r="B292" s="216" t="s">
        <v>533</v>
      </c>
      <c r="C292" s="166" t="s">
        <v>188</v>
      </c>
      <c r="D292" s="139" t="n">
        <v>40243</v>
      </c>
      <c r="E292" s="168" t="s">
        <v>228</v>
      </c>
      <c r="F292" s="68" t="s">
        <v>226</v>
      </c>
      <c r="G292" s="56" t="n">
        <f aca="false">MC!J292</f>
        <v>1205.6</v>
      </c>
      <c r="H292" s="169" t="n">
        <v>10.53</v>
      </c>
      <c r="I292" s="142" t="n">
        <f aca="false">ROUND((1+ROUND($C$9,4))*H292,2)</f>
        <v>12.99</v>
      </c>
      <c r="J292" s="142" t="n">
        <f aca="false">ROUND(G292*I292,2)</f>
        <v>15660.74</v>
      </c>
      <c r="K292" s="229"/>
      <c r="L292" s="145" t="n">
        <f aca="false">ROUND(K292*G292,2)</f>
        <v>0</v>
      </c>
      <c r="M292" s="146" t="str">
        <f aca="false">IF(K292&lt;=I292,"ok","ERRO")</f>
        <v>ok</v>
      </c>
    </row>
    <row r="293" customFormat="false" ht="15.75" hidden="false" customHeight="false" outlineLevel="0" collapsed="false">
      <c r="B293" s="216" t="s">
        <v>534</v>
      </c>
      <c r="C293" s="170" t="s">
        <v>188</v>
      </c>
      <c r="D293" s="170" t="n">
        <v>100203</v>
      </c>
      <c r="E293" s="171" t="s">
        <v>230</v>
      </c>
      <c r="F293" s="53" t="s">
        <v>190</v>
      </c>
      <c r="G293" s="56" t="n">
        <f aca="false">MC!J293</f>
        <v>211.24</v>
      </c>
      <c r="H293" s="169" t="n">
        <v>48.12</v>
      </c>
      <c r="I293" s="172" t="n">
        <f aca="false">ROUND((1+ROUND($C$9,4))*H293,2)</f>
        <v>59.34</v>
      </c>
      <c r="J293" s="142" t="n">
        <f aca="false">ROUND(G293*I293,2)</f>
        <v>12534.98</v>
      </c>
      <c r="K293" s="229"/>
      <c r="L293" s="145" t="n">
        <f aca="false">ROUND(K293*G293,2)</f>
        <v>0</v>
      </c>
      <c r="M293" s="146" t="str">
        <f aca="false">IF(K293&lt;=I293,"ok","ERRO")</f>
        <v>ok</v>
      </c>
    </row>
    <row r="294" customFormat="false" ht="38.25" hidden="false" customHeight="false" outlineLevel="0" collapsed="false">
      <c r="B294" s="216" t="s">
        <v>535</v>
      </c>
      <c r="C294" s="170" t="s">
        <v>188</v>
      </c>
      <c r="D294" s="170" t="n">
        <v>50602</v>
      </c>
      <c r="E294" s="171" t="s">
        <v>536</v>
      </c>
      <c r="F294" s="53" t="s">
        <v>190</v>
      </c>
      <c r="G294" s="56" t="n">
        <f aca="false">MC!J294</f>
        <v>253.94</v>
      </c>
      <c r="H294" s="169" t="n">
        <v>83.86</v>
      </c>
      <c r="I294" s="142" t="n">
        <f aca="false">ROUND((1+ROUND($C$9,4))*H294,2)</f>
        <v>103.42</v>
      </c>
      <c r="J294" s="142" t="n">
        <f aca="false">ROUND(G294*I294,2)</f>
        <v>26262.47</v>
      </c>
      <c r="K294" s="229"/>
      <c r="L294" s="145" t="n">
        <f aca="false">ROUND(K294*G294,2)</f>
        <v>0</v>
      </c>
      <c r="M294" s="146" t="str">
        <f aca="false">IF(K294&lt;=I294,"ok","ERRO")</f>
        <v>ok</v>
      </c>
    </row>
    <row r="295" customFormat="false" ht="25.5" hidden="false" customHeight="false" outlineLevel="0" collapsed="false">
      <c r="B295" s="216" t="s">
        <v>537</v>
      </c>
      <c r="C295" s="170" t="s">
        <v>188</v>
      </c>
      <c r="D295" s="170" t="n">
        <v>120101</v>
      </c>
      <c r="E295" s="171" t="s">
        <v>245</v>
      </c>
      <c r="F295" s="53" t="s">
        <v>190</v>
      </c>
      <c r="G295" s="56" t="n">
        <f aca="false">MC!J295</f>
        <v>678.79</v>
      </c>
      <c r="H295" s="169" t="n">
        <v>7.02</v>
      </c>
      <c r="I295" s="142" t="n">
        <f aca="false">ROUND((1+ROUND($C$9,4))*H295,2)</f>
        <v>8.66</v>
      </c>
      <c r="J295" s="142" t="n">
        <f aca="false">ROUND(G295*I295,2)</f>
        <v>5878.32</v>
      </c>
      <c r="K295" s="229"/>
      <c r="L295" s="145" t="n">
        <f aca="false">ROUND(K295*G295,2)</f>
        <v>0</v>
      </c>
      <c r="M295" s="146" t="str">
        <f aca="false">IF(K295&lt;=I295,"ok","ERRO")</f>
        <v>ok</v>
      </c>
    </row>
    <row r="296" customFormat="false" ht="25.5" hidden="false" customHeight="false" outlineLevel="0" collapsed="false">
      <c r="B296" s="216" t="s">
        <v>538</v>
      </c>
      <c r="C296" s="170" t="s">
        <v>188</v>
      </c>
      <c r="D296" s="170" t="n">
        <v>110302</v>
      </c>
      <c r="E296" s="178" t="s">
        <v>249</v>
      </c>
      <c r="F296" s="53" t="s">
        <v>190</v>
      </c>
      <c r="G296" s="56" t="n">
        <f aca="false">MC!J296</f>
        <v>339.4</v>
      </c>
      <c r="H296" s="169" t="n">
        <v>64.83</v>
      </c>
      <c r="I296" s="142" t="n">
        <f aca="false">ROUND((1+ROUND($C$9,4))*H296,2)</f>
        <v>79.95</v>
      </c>
      <c r="J296" s="142" t="n">
        <f aca="false">ROUND(G296*I296,2)</f>
        <v>27135.03</v>
      </c>
      <c r="K296" s="229"/>
      <c r="L296" s="145" t="n">
        <f aca="false">ROUND(K296*G296,2)</f>
        <v>0</v>
      </c>
      <c r="M296" s="146" t="str">
        <f aca="false">IF(K296&lt;=I296,"ok","ERRO")</f>
        <v>ok</v>
      </c>
    </row>
    <row r="297" customFormat="false" ht="25.5" hidden="false" customHeight="false" outlineLevel="0" collapsed="false">
      <c r="B297" s="216" t="s">
        <v>539</v>
      </c>
      <c r="C297" s="170" t="s">
        <v>188</v>
      </c>
      <c r="D297" s="170" t="n">
        <v>160708</v>
      </c>
      <c r="E297" s="171" t="s">
        <v>540</v>
      </c>
      <c r="F297" s="53" t="s">
        <v>190</v>
      </c>
      <c r="G297" s="56" t="n">
        <f aca="false">MC!J297</f>
        <v>339.4</v>
      </c>
      <c r="H297" s="169" t="n">
        <v>27.17</v>
      </c>
      <c r="I297" s="172" t="n">
        <f aca="false">ROUND((1+ROUND($C$9,4))*H297,2)</f>
        <v>33.51</v>
      </c>
      <c r="J297" s="142" t="n">
        <f aca="false">ROUND(G297*I297,2)</f>
        <v>11373.29</v>
      </c>
      <c r="K297" s="229"/>
      <c r="L297" s="145" t="n">
        <f aca="false">ROUND(K297*G297,2)</f>
        <v>0</v>
      </c>
      <c r="M297" s="146" t="str">
        <f aca="false">IF(K297&lt;=I297,"ok","ERRO")</f>
        <v>ok</v>
      </c>
    </row>
    <row r="298" customFormat="false" ht="15.75" hidden="false" customHeight="false" outlineLevel="0" collapsed="false">
      <c r="B298" s="216" t="s">
        <v>541</v>
      </c>
      <c r="C298" s="250" t="s">
        <v>400</v>
      </c>
      <c r="D298" s="139" t="n">
        <v>130308</v>
      </c>
      <c r="E298" s="278" t="s">
        <v>468</v>
      </c>
      <c r="F298" s="250" t="s">
        <v>202</v>
      </c>
      <c r="G298" s="56" t="n">
        <f aca="false">MC!J298</f>
        <v>125.7</v>
      </c>
      <c r="H298" s="235" t="n">
        <v>54.14</v>
      </c>
      <c r="I298" s="172" t="n">
        <f aca="false">ROUND((1+ROUND($C$9,4))*H298,2)</f>
        <v>66.77</v>
      </c>
      <c r="J298" s="172" t="n">
        <f aca="false">ROUND(G298*I298,2)</f>
        <v>8392.99</v>
      </c>
      <c r="K298" s="229"/>
      <c r="L298" s="145" t="n">
        <f aca="false">ROUND(K298*G298,2)</f>
        <v>0</v>
      </c>
      <c r="M298" s="146" t="str">
        <f aca="false">IF(K298&lt;=I298,"ok","ERRO")</f>
        <v>ok</v>
      </c>
    </row>
    <row r="299" customFormat="false" ht="38.25" hidden="false" customHeight="false" outlineLevel="0" collapsed="false">
      <c r="B299" s="216" t="s">
        <v>542</v>
      </c>
      <c r="C299" s="250" t="s">
        <v>400</v>
      </c>
      <c r="D299" s="139" t="n">
        <v>200134</v>
      </c>
      <c r="E299" s="279" t="s">
        <v>543</v>
      </c>
      <c r="F299" s="250" t="s">
        <v>190</v>
      </c>
      <c r="G299" s="56" t="n">
        <f aca="false">MC!J299</f>
        <v>104.91</v>
      </c>
      <c r="H299" s="235" t="n">
        <v>416.38</v>
      </c>
      <c r="I299" s="172" t="n">
        <f aca="false">ROUND((1+ROUND($C$9,4))*H299,2)</f>
        <v>513.48</v>
      </c>
      <c r="J299" s="172" t="n">
        <f aca="false">ROUND(G299*I299,2)</f>
        <v>53869.19</v>
      </c>
      <c r="K299" s="229"/>
      <c r="L299" s="145" t="n">
        <f aca="false">ROUND(K299*G299,2)</f>
        <v>0</v>
      </c>
      <c r="M299" s="146" t="str">
        <f aca="false">IF(K299&lt;=I299,"ok","ERRO")</f>
        <v>ok</v>
      </c>
    </row>
    <row r="300" customFormat="false" ht="15.75" hidden="false" customHeight="false" outlineLevel="0" collapsed="false">
      <c r="B300" s="269"/>
      <c r="C300" s="269"/>
      <c r="D300" s="269"/>
      <c r="E300" s="269"/>
      <c r="F300" s="269"/>
      <c r="G300" s="269"/>
      <c r="H300" s="269"/>
      <c r="I300" s="269" t="s">
        <v>203</v>
      </c>
      <c r="J300" s="269" t="n">
        <f aca="false">SUM(J288:J299)</f>
        <v>194682.45</v>
      </c>
      <c r="K300" s="270"/>
      <c r="L300" s="269" t="n">
        <f aca="false">SUM(L288:L299)</f>
        <v>0</v>
      </c>
      <c r="M300" s="271"/>
    </row>
    <row r="301" customFormat="false" ht="15.75" hidden="false" customHeight="false" outlineLevel="0" collapsed="false">
      <c r="B301" s="275"/>
      <c r="C301" s="275"/>
      <c r="D301" s="275"/>
      <c r="E301" s="274" t="s">
        <v>544</v>
      </c>
      <c r="F301" s="275"/>
      <c r="G301" s="275"/>
      <c r="H301" s="275"/>
      <c r="I301" s="275"/>
      <c r="J301" s="275"/>
      <c r="K301" s="280"/>
      <c r="L301" s="275"/>
      <c r="M301" s="277"/>
    </row>
    <row r="302" customFormat="false" ht="15.75" hidden="false" customHeight="false" outlineLevel="0" collapsed="false">
      <c r="B302" s="272" t="n">
        <v>29</v>
      </c>
      <c r="C302" s="273"/>
      <c r="D302" s="273"/>
      <c r="E302" s="274" t="s">
        <v>206</v>
      </c>
      <c r="F302" s="273"/>
      <c r="G302" s="273"/>
      <c r="H302" s="273"/>
      <c r="I302" s="275"/>
      <c r="J302" s="275"/>
      <c r="K302" s="276"/>
      <c r="L302" s="275"/>
      <c r="M302" s="277"/>
    </row>
    <row r="303" customFormat="false" ht="38.25" hidden="false" customHeight="false" outlineLevel="0" collapsed="false">
      <c r="B303" s="216" t="s">
        <v>545</v>
      </c>
      <c r="C303" s="223" t="s">
        <v>198</v>
      </c>
      <c r="D303" s="224" t="n">
        <v>101207</v>
      </c>
      <c r="E303" s="225" t="s">
        <v>433</v>
      </c>
      <c r="F303" s="226" t="s">
        <v>209</v>
      </c>
      <c r="G303" s="56" t="n">
        <f aca="false">MC!J303</f>
        <v>47.93</v>
      </c>
      <c r="H303" s="227" t="n">
        <v>10.56</v>
      </c>
      <c r="I303" s="234" t="n">
        <f aca="false">ROUND((1+ROUND($C$9,4))*H303,2)</f>
        <v>13.02</v>
      </c>
      <c r="J303" s="234" t="n">
        <f aca="false">ROUND(G303*I303,2)</f>
        <v>624.05</v>
      </c>
      <c r="K303" s="229"/>
      <c r="L303" s="145" t="n">
        <f aca="false">ROUND(K303*G303,2)</f>
        <v>0</v>
      </c>
      <c r="M303" s="146" t="str">
        <f aca="false">IF(K303&lt;=I303,"ok","ERRO")</f>
        <v>ok</v>
      </c>
    </row>
    <row r="304" customFormat="false" ht="15.75" hidden="false" customHeight="false" outlineLevel="0" collapsed="false">
      <c r="B304" s="216" t="s">
        <v>546</v>
      </c>
      <c r="C304" s="166" t="s">
        <v>188</v>
      </c>
      <c r="D304" s="167" t="n">
        <v>30119</v>
      </c>
      <c r="E304" s="168" t="s">
        <v>211</v>
      </c>
      <c r="F304" s="68" t="s">
        <v>190</v>
      </c>
      <c r="G304" s="56" t="n">
        <f aca="false">MC!J304</f>
        <v>30.92</v>
      </c>
      <c r="H304" s="169" t="n">
        <v>28.7</v>
      </c>
      <c r="I304" s="142" t="n">
        <f aca="false">ROUND((1+ROUND($C$9,4))*H304,2)</f>
        <v>35.39</v>
      </c>
      <c r="J304" s="142" t="n">
        <f aca="false">ROUND(G304*I304,2)</f>
        <v>1094.26</v>
      </c>
      <c r="K304" s="229"/>
      <c r="L304" s="145" t="n">
        <f aca="false">ROUND(K304*G304,2)</f>
        <v>0</v>
      </c>
      <c r="M304" s="146" t="str">
        <f aca="false">IF(K304&lt;=I304,"ok","ERRO")</f>
        <v>ok</v>
      </c>
    </row>
    <row r="305" customFormat="false" ht="25.5" hidden="false" customHeight="false" outlineLevel="0" collapsed="false">
      <c r="B305" s="216" t="s">
        <v>547</v>
      </c>
      <c r="C305" s="166" t="s">
        <v>188</v>
      </c>
      <c r="D305" s="167" t="n">
        <v>30210</v>
      </c>
      <c r="E305" s="168" t="s">
        <v>213</v>
      </c>
      <c r="F305" s="68" t="s">
        <v>209</v>
      </c>
      <c r="G305" s="56" t="n">
        <f aca="false">MC!J305</f>
        <v>40.29</v>
      </c>
      <c r="H305" s="169" t="n">
        <v>31.78</v>
      </c>
      <c r="I305" s="142" t="n">
        <f aca="false">ROUND((1+ROUND($C$9,4))*H305,2)</f>
        <v>39.19</v>
      </c>
      <c r="J305" s="142" t="n">
        <f aca="false">ROUND(G305*I305,2)</f>
        <v>1578.97</v>
      </c>
      <c r="K305" s="229"/>
      <c r="L305" s="145" t="n">
        <f aca="false">ROUND(K305*G305,2)</f>
        <v>0</v>
      </c>
      <c r="M305" s="146" t="str">
        <f aca="false">IF(K305&lt;=I305,"ok","ERRO")</f>
        <v>ok</v>
      </c>
    </row>
    <row r="306" customFormat="false" ht="15.75" hidden="false" customHeight="false" outlineLevel="0" collapsed="false">
      <c r="B306" s="281"/>
      <c r="C306" s="281"/>
      <c r="D306" s="281"/>
      <c r="E306" s="281"/>
      <c r="F306" s="281"/>
      <c r="G306" s="281"/>
      <c r="H306" s="281"/>
      <c r="I306" s="281" t="s">
        <v>203</v>
      </c>
      <c r="J306" s="281" t="n">
        <f aca="false">SUM(J303:J305)</f>
        <v>3297.28</v>
      </c>
      <c r="K306" s="282"/>
      <c r="L306" s="281" t="n">
        <f aca="false">SUM(L303:L305)</f>
        <v>0</v>
      </c>
      <c r="M306" s="283"/>
    </row>
    <row r="307" customFormat="false" ht="15.75" hidden="false" customHeight="false" outlineLevel="0" collapsed="false">
      <c r="B307" s="272" t="n">
        <v>30</v>
      </c>
      <c r="C307" s="273"/>
      <c r="D307" s="273"/>
      <c r="E307" s="274" t="s">
        <v>214</v>
      </c>
      <c r="F307" s="273"/>
      <c r="G307" s="273"/>
      <c r="H307" s="273"/>
      <c r="I307" s="275"/>
      <c r="J307" s="275"/>
      <c r="K307" s="276"/>
      <c r="L307" s="275"/>
      <c r="M307" s="277"/>
    </row>
    <row r="308" customFormat="false" ht="25.5" hidden="false" customHeight="false" outlineLevel="0" collapsed="false">
      <c r="B308" s="216" t="s">
        <v>548</v>
      </c>
      <c r="C308" s="166" t="s">
        <v>188</v>
      </c>
      <c r="D308" s="167" t="n">
        <v>40238</v>
      </c>
      <c r="E308" s="168" t="s">
        <v>218</v>
      </c>
      <c r="F308" s="68" t="s">
        <v>190</v>
      </c>
      <c r="G308" s="56" t="n">
        <f aca="false">MC!J308</f>
        <v>110.03</v>
      </c>
      <c r="H308" s="169" t="n">
        <v>83.02</v>
      </c>
      <c r="I308" s="142" t="n">
        <f aca="false">ROUND((1+ROUND($C$9,4))*H308,2)</f>
        <v>102.38</v>
      </c>
      <c r="J308" s="142" t="n">
        <f aca="false">ROUND(G308*I308,2)</f>
        <v>11264.87</v>
      </c>
      <c r="K308" s="229"/>
      <c r="L308" s="145" t="n">
        <f aca="false">ROUND(K308*G308,2)</f>
        <v>0</v>
      </c>
      <c r="M308" s="146" t="str">
        <f aca="false">IF(K308&lt;=I308,"ok","ERRO")</f>
        <v>ok</v>
      </c>
    </row>
    <row r="309" customFormat="false" ht="25.5" hidden="false" customHeight="false" outlineLevel="0" collapsed="false">
      <c r="B309" s="216" t="s">
        <v>549</v>
      </c>
      <c r="C309" s="166" t="s">
        <v>188</v>
      </c>
      <c r="D309" s="167" t="n">
        <v>40231</v>
      </c>
      <c r="E309" s="168" t="s">
        <v>220</v>
      </c>
      <c r="F309" s="68" t="s">
        <v>209</v>
      </c>
      <c r="G309" s="56" t="n">
        <f aca="false">MC!J309</f>
        <v>3.09</v>
      </c>
      <c r="H309" s="169" t="n">
        <v>643.96</v>
      </c>
      <c r="I309" s="142" t="n">
        <f aca="false">ROUND((1+ROUND($C$9,4))*H309,2)</f>
        <v>794.13</v>
      </c>
      <c r="J309" s="142" t="n">
        <f aca="false">ROUND(G309*I309,2)</f>
        <v>2453.86</v>
      </c>
      <c r="K309" s="229"/>
      <c r="L309" s="145" t="n">
        <f aca="false">ROUND(K309*G309,2)</f>
        <v>0</v>
      </c>
      <c r="M309" s="146" t="str">
        <f aca="false">IF(K309&lt;=I309,"ok","ERRO")</f>
        <v>ok</v>
      </c>
    </row>
    <row r="310" customFormat="false" ht="25.5" hidden="false" customHeight="false" outlineLevel="0" collapsed="false">
      <c r="B310" s="216" t="s">
        <v>550</v>
      </c>
      <c r="C310" s="166" t="s">
        <v>188</v>
      </c>
      <c r="D310" s="139" t="n">
        <v>40324</v>
      </c>
      <c r="E310" s="168" t="s">
        <v>222</v>
      </c>
      <c r="F310" s="68" t="s">
        <v>223</v>
      </c>
      <c r="G310" s="56" t="n">
        <f aca="false">MC!J310</f>
        <v>19.46</v>
      </c>
      <c r="H310" s="169" t="n">
        <v>821.88</v>
      </c>
      <c r="I310" s="142" t="n">
        <f aca="false">ROUND((1+ROUND($C$9,4))*H310,2)</f>
        <v>1013.54</v>
      </c>
      <c r="J310" s="142" t="n">
        <f aca="false">ROUND(G310*I310,2)</f>
        <v>19723.49</v>
      </c>
      <c r="K310" s="229"/>
      <c r="L310" s="145" t="n">
        <f aca="false">ROUND(K310*G310,2)</f>
        <v>0</v>
      </c>
      <c r="M310" s="146" t="str">
        <f aca="false">IF(K310&lt;=I310,"ok","ERRO")</f>
        <v>ok</v>
      </c>
    </row>
    <row r="311" customFormat="false" ht="25.5" hidden="false" customHeight="false" outlineLevel="0" collapsed="false">
      <c r="B311" s="216" t="s">
        <v>551</v>
      </c>
      <c r="C311" s="166" t="s">
        <v>188</v>
      </c>
      <c r="D311" s="139" t="n">
        <v>40246</v>
      </c>
      <c r="E311" s="168" t="s">
        <v>225</v>
      </c>
      <c r="F311" s="68" t="s">
        <v>226</v>
      </c>
      <c r="G311" s="56" t="n">
        <f aca="false">MC!J311</f>
        <v>87.15</v>
      </c>
      <c r="H311" s="169" t="n">
        <v>11.72</v>
      </c>
      <c r="I311" s="142" t="n">
        <f aca="false">ROUND((1+ROUND($C$9,4))*H311,2)</f>
        <v>14.45</v>
      </c>
      <c r="J311" s="142" t="n">
        <f aca="false">ROUND(G311*I311,2)</f>
        <v>1259.32</v>
      </c>
      <c r="K311" s="229"/>
      <c r="L311" s="145" t="n">
        <f aca="false">ROUND(K311*G311,2)</f>
        <v>0</v>
      </c>
      <c r="M311" s="146" t="str">
        <f aca="false">IF(K311&lt;=I311,"ok","ERRO")</f>
        <v>ok</v>
      </c>
    </row>
    <row r="312" customFormat="false" ht="25.5" hidden="false" customHeight="false" outlineLevel="0" collapsed="false">
      <c r="B312" s="216" t="s">
        <v>552</v>
      </c>
      <c r="C312" s="166" t="s">
        <v>188</v>
      </c>
      <c r="D312" s="139" t="n">
        <v>40243</v>
      </c>
      <c r="E312" s="168" t="s">
        <v>228</v>
      </c>
      <c r="F312" s="68" t="s">
        <v>226</v>
      </c>
      <c r="G312" s="56" t="n">
        <f aca="false">MC!J312</f>
        <v>210.77</v>
      </c>
      <c r="H312" s="169" t="n">
        <v>10.53</v>
      </c>
      <c r="I312" s="142" t="n">
        <f aca="false">ROUND((1+ROUND($C$9,4))*H312,2)</f>
        <v>12.99</v>
      </c>
      <c r="J312" s="142" t="n">
        <f aca="false">ROUND(G312*I312,2)</f>
        <v>2737.9</v>
      </c>
      <c r="K312" s="229"/>
      <c r="L312" s="145" t="n">
        <f aca="false">ROUND(K312*G312,2)</f>
        <v>0</v>
      </c>
      <c r="M312" s="146" t="str">
        <f aca="false">IF(K312&lt;=I312,"ok","ERRO")</f>
        <v>ok</v>
      </c>
    </row>
    <row r="313" customFormat="false" ht="25.5" hidden="false" customHeight="false" outlineLevel="0" collapsed="false">
      <c r="B313" s="216" t="s">
        <v>553</v>
      </c>
      <c r="C313" s="166" t="s">
        <v>188</v>
      </c>
      <c r="D313" s="139" t="n">
        <v>40245</v>
      </c>
      <c r="E313" s="168" t="s">
        <v>554</v>
      </c>
      <c r="F313" s="68" t="s">
        <v>226</v>
      </c>
      <c r="G313" s="56" t="n">
        <f aca="false">MC!J313</f>
        <v>212.34</v>
      </c>
      <c r="H313" s="169" t="n">
        <v>11.46</v>
      </c>
      <c r="I313" s="142" t="n">
        <f aca="false">ROUND((1+ROUND($C$9,4))*H313,2)</f>
        <v>14.13</v>
      </c>
      <c r="J313" s="142" t="n">
        <f aca="false">ROUND(G313*I313,2)</f>
        <v>3000.36</v>
      </c>
      <c r="K313" s="229"/>
      <c r="L313" s="145" t="n">
        <f aca="false">ROUND(K313*G313,2)</f>
        <v>0</v>
      </c>
      <c r="M313" s="146" t="str">
        <f aca="false">IF(K313&lt;=I313,"ok","ERRO")</f>
        <v>ok</v>
      </c>
    </row>
    <row r="314" customFormat="false" ht="15.75" hidden="false" customHeight="false" outlineLevel="0" collapsed="false">
      <c r="B314" s="216" t="s">
        <v>555</v>
      </c>
      <c r="C314" s="170" t="s">
        <v>188</v>
      </c>
      <c r="D314" s="170" t="n">
        <v>100203</v>
      </c>
      <c r="E314" s="171" t="s">
        <v>230</v>
      </c>
      <c r="F314" s="53" t="s">
        <v>190</v>
      </c>
      <c r="G314" s="56" t="n">
        <f aca="false">MC!J314</f>
        <v>18.54</v>
      </c>
      <c r="H314" s="169" t="n">
        <v>48.12</v>
      </c>
      <c r="I314" s="172" t="n">
        <f aca="false">ROUND((1+ROUND($C$9,4))*H314,2)</f>
        <v>59.34</v>
      </c>
      <c r="J314" s="142" t="n">
        <f aca="false">ROUND(G314*I314,2)</f>
        <v>1100.16</v>
      </c>
      <c r="K314" s="229"/>
      <c r="L314" s="145" t="n">
        <f aca="false">ROUND(K314*G314,2)</f>
        <v>0</v>
      </c>
      <c r="M314" s="146" t="str">
        <f aca="false">IF(K314&lt;=I314,"ok","ERRO")</f>
        <v>ok</v>
      </c>
    </row>
    <row r="315" customFormat="false" ht="38.25" hidden="false" customHeight="false" outlineLevel="0" collapsed="false">
      <c r="B315" s="216" t="s">
        <v>556</v>
      </c>
      <c r="C315" s="170" t="s">
        <v>188</v>
      </c>
      <c r="D315" s="170" t="n">
        <v>50501</v>
      </c>
      <c r="E315" s="284" t="s">
        <v>557</v>
      </c>
      <c r="F315" s="53" t="s">
        <v>190</v>
      </c>
      <c r="G315" s="56" t="n">
        <f aca="false">MC!J315</f>
        <v>27.88</v>
      </c>
      <c r="H315" s="169" t="n">
        <v>129.81</v>
      </c>
      <c r="I315" s="142" t="n">
        <f aca="false">ROUND((1+ROUND($C$9,4))*H315,2)</f>
        <v>160.08</v>
      </c>
      <c r="J315" s="142" t="n">
        <f aca="false">ROUND(G315*I315,2)</f>
        <v>4463.03</v>
      </c>
      <c r="K315" s="229"/>
      <c r="L315" s="145" t="n">
        <f aca="false">ROUND(K315*G315,2)</f>
        <v>0</v>
      </c>
      <c r="M315" s="146" t="str">
        <f aca="false">IF(K315&lt;=I315,"ok","ERRO")</f>
        <v>ok</v>
      </c>
    </row>
    <row r="316" customFormat="false" ht="25.5" hidden="false" customHeight="false" outlineLevel="0" collapsed="false">
      <c r="B316" s="216" t="s">
        <v>558</v>
      </c>
      <c r="C316" s="170" t="s">
        <v>188</v>
      </c>
      <c r="D316" s="170" t="n">
        <v>120101</v>
      </c>
      <c r="E316" s="178" t="s">
        <v>245</v>
      </c>
      <c r="F316" s="53" t="s">
        <v>190</v>
      </c>
      <c r="G316" s="56" t="n">
        <f aca="false">MC!J316</f>
        <v>56.39</v>
      </c>
      <c r="H316" s="169" t="n">
        <v>7.02</v>
      </c>
      <c r="I316" s="142" t="n">
        <f aca="false">ROUND((1+ROUND($C$9,4))*H316,2)</f>
        <v>8.66</v>
      </c>
      <c r="J316" s="142" t="n">
        <f aca="false">ROUND(G316*I316,2)</f>
        <v>488.34</v>
      </c>
      <c r="K316" s="229"/>
      <c r="L316" s="145" t="n">
        <f aca="false">ROUND(K316*G316,2)</f>
        <v>0</v>
      </c>
      <c r="M316" s="146" t="str">
        <f aca="false">IF(K316&lt;=I316,"ok","ERRO")</f>
        <v>ok</v>
      </c>
    </row>
    <row r="317" customFormat="false" ht="25.5" hidden="false" customHeight="false" outlineLevel="0" collapsed="false">
      <c r="B317" s="216" t="s">
        <v>559</v>
      </c>
      <c r="C317" s="170" t="s">
        <v>188</v>
      </c>
      <c r="D317" s="265" t="n">
        <v>110302</v>
      </c>
      <c r="E317" s="171" t="s">
        <v>249</v>
      </c>
      <c r="F317" s="180" t="s">
        <v>190</v>
      </c>
      <c r="G317" s="56" t="n">
        <f aca="false">MC!J317</f>
        <v>56.39</v>
      </c>
      <c r="H317" s="169" t="n">
        <v>64.83</v>
      </c>
      <c r="I317" s="142" t="n">
        <f aca="false">ROUND((1+ROUND($C$9,4))*H317,2)</f>
        <v>79.95</v>
      </c>
      <c r="J317" s="142" t="n">
        <f aca="false">ROUND(G317*I317,2)</f>
        <v>4508.38</v>
      </c>
      <c r="K317" s="229"/>
      <c r="L317" s="145" t="n">
        <f aca="false">ROUND(K317*G317,2)</f>
        <v>0</v>
      </c>
      <c r="M317" s="146" t="str">
        <f aca="false">IF(K317&lt;=I317,"ok","ERRO")</f>
        <v>ok</v>
      </c>
    </row>
    <row r="318" customFormat="false" ht="25.5" hidden="false" customHeight="false" outlineLevel="0" collapsed="false">
      <c r="B318" s="216" t="s">
        <v>560</v>
      </c>
      <c r="C318" s="170" t="s">
        <v>188</v>
      </c>
      <c r="D318" s="170" t="n">
        <v>160708</v>
      </c>
      <c r="E318" s="171" t="s">
        <v>255</v>
      </c>
      <c r="F318" s="180" t="s">
        <v>190</v>
      </c>
      <c r="G318" s="56" t="n">
        <f aca="false">MC!J318</f>
        <v>56.39</v>
      </c>
      <c r="H318" s="169" t="n">
        <v>27.17</v>
      </c>
      <c r="I318" s="142" t="n">
        <f aca="false">ROUND((1+ROUND($C$9,4))*H318,2)</f>
        <v>33.51</v>
      </c>
      <c r="J318" s="142" t="n">
        <f aca="false">ROUND(G318*I318,2)</f>
        <v>1889.63</v>
      </c>
      <c r="K318" s="229"/>
      <c r="L318" s="145" t="n">
        <f aca="false">ROUND(K318*G318,2)</f>
        <v>0</v>
      </c>
      <c r="M318" s="146" t="str">
        <f aca="false">IF(K318&lt;=I318,"ok","ERRO")</f>
        <v>ok</v>
      </c>
    </row>
    <row r="319" customFormat="false" ht="38.25" hidden="false" customHeight="false" outlineLevel="0" collapsed="false">
      <c r="B319" s="216" t="s">
        <v>561</v>
      </c>
      <c r="C319" s="250" t="s">
        <v>400</v>
      </c>
      <c r="D319" s="139" t="n">
        <v>200134</v>
      </c>
      <c r="E319" s="279" t="s">
        <v>543</v>
      </c>
      <c r="F319" s="250" t="s">
        <v>190</v>
      </c>
      <c r="G319" s="56" t="n">
        <f aca="false">MC!J319</f>
        <v>61.8</v>
      </c>
      <c r="H319" s="235" t="n">
        <v>416.38</v>
      </c>
      <c r="I319" s="172" t="n">
        <f aca="false">ROUND((1+ROUND($C$9,4))*H319,2)</f>
        <v>513.48</v>
      </c>
      <c r="J319" s="172" t="n">
        <f aca="false">ROUND(G319*I319,2)</f>
        <v>31733.06</v>
      </c>
      <c r="K319" s="229"/>
      <c r="L319" s="145" t="n">
        <f aca="false">ROUND(K319*G319,2)</f>
        <v>0</v>
      </c>
      <c r="M319" s="146" t="str">
        <f aca="false">IF(K319&lt;=I319,"ok","ERRO")</f>
        <v>ok</v>
      </c>
    </row>
    <row r="320" customFormat="false" ht="15.75" hidden="false" customHeight="false" outlineLevel="0" collapsed="false">
      <c r="B320" s="269"/>
      <c r="C320" s="269"/>
      <c r="D320" s="269"/>
      <c r="E320" s="269"/>
      <c r="F320" s="269"/>
      <c r="G320" s="269"/>
      <c r="H320" s="269"/>
      <c r="I320" s="269" t="s">
        <v>203</v>
      </c>
      <c r="J320" s="269" t="n">
        <f aca="false">SUM(J308:J319)</f>
        <v>84622.4</v>
      </c>
      <c r="K320" s="270"/>
      <c r="L320" s="269" t="n">
        <f aca="false">SUM(L308:L319)</f>
        <v>0</v>
      </c>
      <c r="M320" s="271"/>
    </row>
    <row r="321" customFormat="false" ht="15.75" hidden="false" customHeight="false" outlineLevel="0" collapsed="false">
      <c r="B321" s="272" t="n">
        <v>31</v>
      </c>
      <c r="C321" s="273"/>
      <c r="D321" s="273"/>
      <c r="E321" s="274" t="s">
        <v>351</v>
      </c>
      <c r="F321" s="273"/>
      <c r="G321" s="273"/>
      <c r="H321" s="273"/>
      <c r="I321" s="275"/>
      <c r="J321" s="275"/>
      <c r="K321" s="276"/>
      <c r="L321" s="275"/>
      <c r="M321" s="277"/>
    </row>
    <row r="322" customFormat="false" ht="25.5" hidden="false" customHeight="false" outlineLevel="0" collapsed="false">
      <c r="B322" s="216" t="s">
        <v>562</v>
      </c>
      <c r="C322" s="139" t="s">
        <v>198</v>
      </c>
      <c r="D322" s="71" t="n">
        <v>89744</v>
      </c>
      <c r="E322" s="285" t="s">
        <v>563</v>
      </c>
      <c r="F322" s="139" t="s">
        <v>236</v>
      </c>
      <c r="G322" s="56" t="n">
        <f aca="false">MC!J322</f>
        <v>2</v>
      </c>
      <c r="H322" s="141" t="n">
        <v>27.79</v>
      </c>
      <c r="I322" s="142" t="n">
        <f aca="false">ROUND((1+ROUND($C$9,4))*H322,2)</f>
        <v>34.27</v>
      </c>
      <c r="J322" s="142" t="n">
        <f aca="false">ROUND(G322*I322,2)</f>
        <v>68.54</v>
      </c>
      <c r="K322" s="229"/>
      <c r="L322" s="145" t="n">
        <f aca="false">ROUND(K322*G322,2)</f>
        <v>0</v>
      </c>
      <c r="M322" s="146" t="str">
        <f aca="false">IF(K322&lt;=I322,"ok","ERRO")</f>
        <v>ok</v>
      </c>
    </row>
    <row r="323" customFormat="false" ht="25.5" hidden="false" customHeight="false" outlineLevel="0" collapsed="false">
      <c r="B323" s="216" t="s">
        <v>564</v>
      </c>
      <c r="C323" s="166" t="s">
        <v>198</v>
      </c>
      <c r="D323" s="167" t="n">
        <v>89796</v>
      </c>
      <c r="E323" s="286" t="s">
        <v>565</v>
      </c>
      <c r="F323" s="68" t="s">
        <v>236</v>
      </c>
      <c r="G323" s="56" t="n">
        <f aca="false">MC!J323</f>
        <v>34</v>
      </c>
      <c r="H323" s="169" t="n">
        <v>44.77</v>
      </c>
      <c r="I323" s="142" t="n">
        <f aca="false">ROUND((1+ROUND($C$9,4))*H323,2)</f>
        <v>55.21</v>
      </c>
      <c r="J323" s="142" t="n">
        <f aca="false">ROUND(G323*I323,2)</f>
        <v>1877.14</v>
      </c>
      <c r="K323" s="229"/>
      <c r="L323" s="145" t="n">
        <f aca="false">ROUND(K323*G323,2)</f>
        <v>0</v>
      </c>
      <c r="M323" s="146" t="str">
        <f aca="false">IF(K323&lt;=I323,"ok","ERRO")</f>
        <v>ok</v>
      </c>
    </row>
    <row r="324" customFormat="false" ht="25.5" hidden="false" customHeight="false" outlineLevel="0" collapsed="false">
      <c r="B324" s="216" t="s">
        <v>566</v>
      </c>
      <c r="C324" s="139" t="s">
        <v>198</v>
      </c>
      <c r="D324" s="71" t="n">
        <v>89714</v>
      </c>
      <c r="E324" s="285" t="s">
        <v>567</v>
      </c>
      <c r="F324" s="139" t="s">
        <v>202</v>
      </c>
      <c r="G324" s="56" t="n">
        <f aca="false">MC!J324</f>
        <v>54.51</v>
      </c>
      <c r="H324" s="141" t="n">
        <v>36.88</v>
      </c>
      <c r="I324" s="142" t="n">
        <f aca="false">ROUND((1+ROUND($C$9,4))*H324,2)</f>
        <v>45.48</v>
      </c>
      <c r="J324" s="142" t="n">
        <f aca="false">ROUND(G324*I324,2)</f>
        <v>2479.11</v>
      </c>
      <c r="K324" s="229"/>
      <c r="L324" s="145" t="n">
        <f aca="false">ROUND(K324*G324,2)</f>
        <v>0</v>
      </c>
      <c r="M324" s="146" t="str">
        <f aca="false">IF(K324&lt;=I324,"ok","ERRO")</f>
        <v>ok</v>
      </c>
    </row>
    <row r="325" customFormat="false" ht="25.5" hidden="false" customHeight="false" outlineLevel="0" collapsed="false">
      <c r="B325" s="216" t="s">
        <v>568</v>
      </c>
      <c r="C325" s="139" t="s">
        <v>198</v>
      </c>
      <c r="D325" s="167" t="n">
        <v>102991</v>
      </c>
      <c r="E325" s="286" t="s">
        <v>569</v>
      </c>
      <c r="F325" s="139" t="s">
        <v>202</v>
      </c>
      <c r="G325" s="56" t="n">
        <f aca="false">MC!J325</f>
        <v>30.92</v>
      </c>
      <c r="H325" s="169" t="n">
        <v>57.04</v>
      </c>
      <c r="I325" s="142" t="n">
        <f aca="false">ROUND((1+ROUND($C$9,4))*H325,2)</f>
        <v>70.34</v>
      </c>
      <c r="J325" s="142" t="n">
        <f aca="false">ROUND(G325*I325,2)</f>
        <v>2174.91</v>
      </c>
      <c r="K325" s="229"/>
      <c r="L325" s="145" t="n">
        <f aca="false">ROUND(K325*G325,2)</f>
        <v>0</v>
      </c>
      <c r="M325" s="146" t="str">
        <f aca="false">IF(K325&lt;=I325,"ok","ERRO")</f>
        <v>ok</v>
      </c>
    </row>
    <row r="326" customFormat="false" ht="25.5" hidden="false" customHeight="false" outlineLevel="0" collapsed="false">
      <c r="B326" s="216" t="s">
        <v>570</v>
      </c>
      <c r="C326" s="223" t="s">
        <v>198</v>
      </c>
      <c r="D326" s="53" t="n">
        <v>102712</v>
      </c>
      <c r="E326" s="287" t="s">
        <v>571</v>
      </c>
      <c r="F326" s="68" t="s">
        <v>190</v>
      </c>
      <c r="G326" s="56" t="n">
        <f aca="false">MC!J326</f>
        <v>35.27</v>
      </c>
      <c r="H326" s="169" t="n">
        <v>9.8</v>
      </c>
      <c r="I326" s="142" t="n">
        <f aca="false">ROUND((1+ROUND($C$9,4))*H326,2)</f>
        <v>12.09</v>
      </c>
      <c r="J326" s="142" t="n">
        <f aca="false">ROUND(G326*I326,2)</f>
        <v>426.41</v>
      </c>
      <c r="K326" s="229"/>
      <c r="L326" s="145" t="n">
        <f aca="false">ROUND(K326*G326,2)</f>
        <v>0</v>
      </c>
      <c r="M326" s="146" t="str">
        <f aca="false">IF(K326&lt;=I326,"ok","ERRO")</f>
        <v>ok</v>
      </c>
    </row>
    <row r="327" customFormat="false" ht="15.75" hidden="false" customHeight="false" outlineLevel="0" collapsed="false">
      <c r="B327" s="216" t="s">
        <v>572</v>
      </c>
      <c r="C327" s="223" t="s">
        <v>188</v>
      </c>
      <c r="D327" s="53" t="n">
        <v>30203</v>
      </c>
      <c r="E327" s="287" t="s">
        <v>573</v>
      </c>
      <c r="F327" s="68" t="s">
        <v>209</v>
      </c>
      <c r="G327" s="56" t="n">
        <f aca="false">MC!J327</f>
        <v>9.9</v>
      </c>
      <c r="H327" s="169" t="n">
        <v>225.2</v>
      </c>
      <c r="I327" s="142" t="n">
        <f aca="false">ROUND((1+ROUND($C$9,4))*H327,2)</f>
        <v>277.72</v>
      </c>
      <c r="J327" s="142" t="n">
        <f aca="false">ROUND(G327*I327,2)</f>
        <v>2749.43</v>
      </c>
      <c r="K327" s="229"/>
      <c r="L327" s="145" t="n">
        <f aca="false">ROUND(K327*G327,2)</f>
        <v>0</v>
      </c>
      <c r="M327" s="146" t="str">
        <f aca="false">IF(K327&lt;=I327,"ok","ERRO")</f>
        <v>ok</v>
      </c>
    </row>
    <row r="328" customFormat="false" ht="15.75" hidden="false" customHeight="false" outlineLevel="0" collapsed="false">
      <c r="B328" s="269"/>
      <c r="C328" s="269"/>
      <c r="D328" s="269"/>
      <c r="E328" s="269"/>
      <c r="F328" s="269"/>
      <c r="G328" s="269"/>
      <c r="H328" s="269"/>
      <c r="I328" s="269" t="s">
        <v>203</v>
      </c>
      <c r="J328" s="269" t="n">
        <f aca="false">SUM(J322:J327)</f>
        <v>9775.54</v>
      </c>
      <c r="K328" s="270"/>
      <c r="L328" s="269" t="n">
        <f aca="false">SUM(L322:L327)</f>
        <v>0</v>
      </c>
      <c r="M328" s="271"/>
    </row>
    <row r="329" customFormat="false" ht="15.75" hidden="false" customHeight="false" outlineLevel="0" collapsed="false">
      <c r="B329" s="136"/>
      <c r="C329" s="136"/>
      <c r="D329" s="136"/>
      <c r="E329" s="52" t="s">
        <v>574</v>
      </c>
      <c r="F329" s="136"/>
      <c r="G329" s="136"/>
      <c r="H329" s="136"/>
      <c r="I329" s="136"/>
      <c r="J329" s="136"/>
      <c r="K329" s="137"/>
      <c r="L329" s="136"/>
      <c r="M329" s="138"/>
    </row>
    <row r="330" customFormat="false" ht="15.75" hidden="false" customHeight="false" outlineLevel="0" collapsed="false">
      <c r="B330" s="272" t="n">
        <v>32</v>
      </c>
      <c r="C330" s="273"/>
      <c r="D330" s="273"/>
      <c r="E330" s="274" t="s">
        <v>206</v>
      </c>
      <c r="F330" s="273"/>
      <c r="G330" s="273"/>
      <c r="H330" s="273"/>
      <c r="I330" s="275"/>
      <c r="J330" s="275"/>
      <c r="K330" s="276"/>
      <c r="L330" s="275"/>
      <c r="M330" s="277"/>
    </row>
    <row r="331" customFormat="false" ht="38.25" hidden="false" customHeight="false" outlineLevel="0" collapsed="false">
      <c r="B331" s="216" t="s">
        <v>575</v>
      </c>
      <c r="C331" s="288" t="s">
        <v>198</v>
      </c>
      <c r="D331" s="224" t="n">
        <v>101207</v>
      </c>
      <c r="E331" s="225" t="s">
        <v>433</v>
      </c>
      <c r="F331" s="226" t="s">
        <v>209</v>
      </c>
      <c r="G331" s="56" t="n">
        <f aca="false">MC!J331</f>
        <v>102.18</v>
      </c>
      <c r="H331" s="227" t="n">
        <v>10.56</v>
      </c>
      <c r="I331" s="234" t="n">
        <f aca="false">ROUND((1+ROUND($C$9,4))*H331,2)</f>
        <v>13.02</v>
      </c>
      <c r="J331" s="234" t="n">
        <f aca="false">ROUND(G331*I331,2)</f>
        <v>1330.38</v>
      </c>
      <c r="K331" s="229"/>
      <c r="L331" s="145" t="n">
        <f aca="false">ROUND(K331*G331,2)</f>
        <v>0</v>
      </c>
      <c r="M331" s="146" t="str">
        <f aca="false">IF(K331&lt;=I331,"ok","ERRO")</f>
        <v>ok</v>
      </c>
    </row>
    <row r="332" customFormat="false" ht="15.75" hidden="false" customHeight="false" outlineLevel="0" collapsed="false">
      <c r="B332" s="216" t="s">
        <v>576</v>
      </c>
      <c r="C332" s="289" t="s">
        <v>188</v>
      </c>
      <c r="D332" s="167" t="n">
        <v>30119</v>
      </c>
      <c r="E332" s="168" t="s">
        <v>211</v>
      </c>
      <c r="F332" s="68" t="s">
        <v>190</v>
      </c>
      <c r="G332" s="56" t="n">
        <f aca="false">MC!J332</f>
        <v>45.15</v>
      </c>
      <c r="H332" s="169" t="n">
        <v>28.7</v>
      </c>
      <c r="I332" s="142" t="n">
        <f aca="false">ROUND((1+ROUND($C$9,4))*H332,2)</f>
        <v>35.39</v>
      </c>
      <c r="J332" s="142" t="n">
        <f aca="false">ROUND(G332*I332,2)</f>
        <v>1597.86</v>
      </c>
      <c r="K332" s="229"/>
      <c r="L332" s="145" t="n">
        <f aca="false">ROUND(K332*G332,2)</f>
        <v>0</v>
      </c>
      <c r="M332" s="146" t="str">
        <f aca="false">IF(K332&lt;=I332,"ok","ERRO")</f>
        <v>ok</v>
      </c>
    </row>
    <row r="333" customFormat="false" ht="25.5" hidden="false" customHeight="false" outlineLevel="0" collapsed="false">
      <c r="B333" s="216" t="s">
        <v>577</v>
      </c>
      <c r="C333" s="289" t="s">
        <v>188</v>
      </c>
      <c r="D333" s="167" t="n">
        <v>30210</v>
      </c>
      <c r="E333" s="168" t="s">
        <v>213</v>
      </c>
      <c r="F333" s="68" t="s">
        <v>209</v>
      </c>
      <c r="G333" s="56" t="n">
        <f aca="false">MC!J333</f>
        <v>63.14</v>
      </c>
      <c r="H333" s="169" t="n">
        <v>31.78</v>
      </c>
      <c r="I333" s="142" t="n">
        <f aca="false">ROUND((1+ROUND($C$9,4))*H333,2)</f>
        <v>39.19</v>
      </c>
      <c r="J333" s="142" t="n">
        <f aca="false">ROUND(G333*I333,2)</f>
        <v>2474.46</v>
      </c>
      <c r="K333" s="229"/>
      <c r="L333" s="145" t="n">
        <f aca="false">ROUND(K333*G333,2)</f>
        <v>0</v>
      </c>
      <c r="M333" s="146" t="str">
        <f aca="false">IF(K333&lt;=I333,"ok","ERRO")</f>
        <v>ok</v>
      </c>
    </row>
    <row r="334" customFormat="false" ht="15.75" hidden="false" customHeight="false" outlineLevel="0" collapsed="false">
      <c r="B334" s="269"/>
      <c r="C334" s="269"/>
      <c r="D334" s="269"/>
      <c r="E334" s="269"/>
      <c r="F334" s="269"/>
      <c r="G334" s="269"/>
      <c r="H334" s="269"/>
      <c r="I334" s="269" t="s">
        <v>203</v>
      </c>
      <c r="J334" s="269" t="n">
        <f aca="false">SUM(J331:J333)</f>
        <v>5402.7</v>
      </c>
      <c r="K334" s="270"/>
      <c r="L334" s="269" t="n">
        <f aca="false">SUM(L331:L333)</f>
        <v>0</v>
      </c>
      <c r="M334" s="271"/>
    </row>
    <row r="335" customFormat="false" ht="15.75" hidden="false" customHeight="false" outlineLevel="0" collapsed="false">
      <c r="B335" s="272" t="n">
        <v>33</v>
      </c>
      <c r="C335" s="273"/>
      <c r="D335" s="273"/>
      <c r="E335" s="274" t="s">
        <v>214</v>
      </c>
      <c r="F335" s="273"/>
      <c r="G335" s="273"/>
      <c r="H335" s="273"/>
      <c r="I335" s="275"/>
      <c r="J335" s="275"/>
      <c r="K335" s="276"/>
      <c r="L335" s="275"/>
      <c r="M335" s="277"/>
    </row>
    <row r="336" customFormat="false" ht="25.5" hidden="false" customHeight="false" outlineLevel="0" collapsed="false">
      <c r="B336" s="216" t="s">
        <v>578</v>
      </c>
      <c r="C336" s="166" t="s">
        <v>188</v>
      </c>
      <c r="D336" s="167" t="n">
        <v>40238</v>
      </c>
      <c r="E336" s="168" t="s">
        <v>218</v>
      </c>
      <c r="F336" s="68" t="s">
        <v>190</v>
      </c>
      <c r="G336" s="56" t="n">
        <f aca="false">MC!J336</f>
        <v>109.53</v>
      </c>
      <c r="H336" s="169" t="n">
        <v>83.02</v>
      </c>
      <c r="I336" s="142" t="n">
        <f aca="false">ROUND((1+ROUND($C$9,4))*H336,2)</f>
        <v>102.38</v>
      </c>
      <c r="J336" s="142" t="n">
        <f aca="false">ROUND(G336*I336,2)</f>
        <v>11213.68</v>
      </c>
      <c r="K336" s="229"/>
      <c r="L336" s="145" t="n">
        <f aca="false">ROUND(K336*G336,2)</f>
        <v>0</v>
      </c>
      <c r="M336" s="146" t="str">
        <f aca="false">IF(K336&lt;=I336,"ok","ERRO")</f>
        <v>ok</v>
      </c>
    </row>
    <row r="337" customFormat="false" ht="25.5" hidden="false" customHeight="false" outlineLevel="0" collapsed="false">
      <c r="B337" s="216" t="s">
        <v>579</v>
      </c>
      <c r="C337" s="166" t="s">
        <v>188</v>
      </c>
      <c r="D337" s="167" t="n">
        <v>40231</v>
      </c>
      <c r="E337" s="168" t="s">
        <v>220</v>
      </c>
      <c r="F337" s="68" t="s">
        <v>209</v>
      </c>
      <c r="G337" s="56" t="n">
        <f aca="false">MC!J337</f>
        <v>4.52</v>
      </c>
      <c r="H337" s="169" t="n">
        <v>643.96</v>
      </c>
      <c r="I337" s="142" t="n">
        <f aca="false">ROUND((1+ROUND($C$9,4))*H337,2)</f>
        <v>794.13</v>
      </c>
      <c r="J337" s="142" t="n">
        <f aca="false">ROUND(G337*I337,2)</f>
        <v>3589.47</v>
      </c>
      <c r="K337" s="229"/>
      <c r="L337" s="145" t="n">
        <f aca="false">ROUND(K337*G337,2)</f>
        <v>0</v>
      </c>
      <c r="M337" s="146" t="str">
        <f aca="false">IF(K337&lt;=I337,"ok","ERRO")</f>
        <v>ok</v>
      </c>
    </row>
    <row r="338" customFormat="false" ht="25.5" hidden="false" customHeight="false" outlineLevel="0" collapsed="false">
      <c r="B338" s="216" t="s">
        <v>580</v>
      </c>
      <c r="C338" s="166" t="s">
        <v>188</v>
      </c>
      <c r="D338" s="139" t="n">
        <v>40324</v>
      </c>
      <c r="E338" s="168" t="s">
        <v>222</v>
      </c>
      <c r="F338" s="68" t="s">
        <v>223</v>
      </c>
      <c r="G338" s="56" t="n">
        <f aca="false">MC!J338</f>
        <v>32.21</v>
      </c>
      <c r="H338" s="169" t="n">
        <v>821.88</v>
      </c>
      <c r="I338" s="142" t="n">
        <f aca="false">ROUND((1+ROUND($C$9,4))*H338,2)</f>
        <v>1013.54</v>
      </c>
      <c r="J338" s="142" t="n">
        <f aca="false">ROUND(G338*I338,2)</f>
        <v>32646.12</v>
      </c>
      <c r="K338" s="229"/>
      <c r="L338" s="145" t="n">
        <f aca="false">ROUND(K338*G338,2)</f>
        <v>0</v>
      </c>
      <c r="M338" s="146" t="str">
        <f aca="false">IF(K338&lt;=I338,"ok","ERRO")</f>
        <v>ok</v>
      </c>
    </row>
    <row r="339" customFormat="false" ht="25.5" hidden="false" customHeight="false" outlineLevel="0" collapsed="false">
      <c r="B339" s="216" t="s">
        <v>581</v>
      </c>
      <c r="C339" s="166" t="s">
        <v>188</v>
      </c>
      <c r="D339" s="139" t="n">
        <v>40246</v>
      </c>
      <c r="E339" s="168" t="s">
        <v>225</v>
      </c>
      <c r="F339" s="68" t="s">
        <v>226</v>
      </c>
      <c r="G339" s="56" t="n">
        <f aca="false">MC!J339</f>
        <v>249.43</v>
      </c>
      <c r="H339" s="169" t="n">
        <v>11.72</v>
      </c>
      <c r="I339" s="142" t="n">
        <f aca="false">ROUND((1+ROUND($C$9,4))*H339,2)</f>
        <v>14.45</v>
      </c>
      <c r="J339" s="142" t="n">
        <f aca="false">ROUND(G339*I339,2)</f>
        <v>3604.26</v>
      </c>
      <c r="K339" s="229"/>
      <c r="L339" s="145" t="n">
        <f aca="false">ROUND(K339*G339,2)</f>
        <v>0</v>
      </c>
      <c r="M339" s="146" t="str">
        <f aca="false">IF(K339&lt;=I339,"ok","ERRO")</f>
        <v>ok</v>
      </c>
    </row>
    <row r="340" customFormat="false" ht="25.5" hidden="false" customHeight="false" outlineLevel="0" collapsed="false">
      <c r="B340" s="216" t="s">
        <v>582</v>
      </c>
      <c r="C340" s="166" t="s">
        <v>188</v>
      </c>
      <c r="D340" s="139" t="n">
        <v>40243</v>
      </c>
      <c r="E340" s="168" t="s">
        <v>228</v>
      </c>
      <c r="F340" s="68" t="s">
        <v>226</v>
      </c>
      <c r="G340" s="56" t="n">
        <f aca="false">MC!J340</f>
        <v>1085.79</v>
      </c>
      <c r="H340" s="169" t="n">
        <v>10.53</v>
      </c>
      <c r="I340" s="142" t="n">
        <f aca="false">ROUND((1+ROUND($C$9,4))*H340,2)</f>
        <v>12.99</v>
      </c>
      <c r="J340" s="142" t="n">
        <f aca="false">ROUND(G340*I340,2)</f>
        <v>14104.41</v>
      </c>
      <c r="K340" s="229"/>
      <c r="L340" s="145" t="n">
        <f aca="false">ROUND(K340*G340,2)</f>
        <v>0</v>
      </c>
      <c r="M340" s="146" t="str">
        <f aca="false">IF(K340&lt;=I340,"ok","ERRO")</f>
        <v>ok</v>
      </c>
    </row>
    <row r="341" customFormat="false" ht="25.5" hidden="false" customHeight="false" outlineLevel="0" collapsed="false">
      <c r="B341" s="216" t="s">
        <v>583</v>
      </c>
      <c r="C341" s="166" t="s">
        <v>188</v>
      </c>
      <c r="D341" s="139" t="n">
        <v>40245</v>
      </c>
      <c r="E341" s="168" t="s">
        <v>554</v>
      </c>
      <c r="F341" s="68" t="s">
        <v>226</v>
      </c>
      <c r="G341" s="56" t="n">
        <f aca="false">MC!J341</f>
        <v>496.91</v>
      </c>
      <c r="H341" s="169" t="n">
        <v>11.46</v>
      </c>
      <c r="I341" s="142" t="n">
        <f aca="false">ROUND((1+ROUND($C$9,4))*H341,2)</f>
        <v>14.13</v>
      </c>
      <c r="J341" s="142" t="n">
        <f aca="false">ROUND(G341*I341,2)</f>
        <v>7021.34</v>
      </c>
      <c r="K341" s="229"/>
      <c r="L341" s="145" t="n">
        <f aca="false">ROUND(K341*G341,2)</f>
        <v>0</v>
      </c>
      <c r="M341" s="146" t="str">
        <f aca="false">IF(K341&lt;=I341,"ok","ERRO")</f>
        <v>ok</v>
      </c>
    </row>
    <row r="342" customFormat="false" ht="15.75" hidden="false" customHeight="false" outlineLevel="0" collapsed="false">
      <c r="B342" s="216" t="s">
        <v>584</v>
      </c>
      <c r="C342" s="170" t="s">
        <v>188</v>
      </c>
      <c r="D342" s="170" t="n">
        <v>100203</v>
      </c>
      <c r="E342" s="171" t="s">
        <v>230</v>
      </c>
      <c r="F342" s="78" t="s">
        <v>190</v>
      </c>
      <c r="G342" s="56" t="n">
        <f aca="false">MC!J342</f>
        <v>19.27</v>
      </c>
      <c r="H342" s="169" t="n">
        <v>48.12</v>
      </c>
      <c r="I342" s="172" t="n">
        <f aca="false">ROUND((1+ROUND($C$9,4))*H342,2)</f>
        <v>59.34</v>
      </c>
      <c r="J342" s="142" t="n">
        <f aca="false">ROUND(G342*I342,2)</f>
        <v>1143.48</v>
      </c>
      <c r="K342" s="229"/>
      <c r="L342" s="145" t="n">
        <f aca="false">ROUND(K342*G342,2)</f>
        <v>0</v>
      </c>
      <c r="M342" s="146" t="str">
        <f aca="false">IF(K342&lt;=I342,"ok","ERRO")</f>
        <v>ok</v>
      </c>
    </row>
    <row r="343" customFormat="false" ht="38.25" hidden="false" customHeight="false" outlineLevel="0" collapsed="false">
      <c r="B343" s="216" t="s">
        <v>585</v>
      </c>
      <c r="C343" s="170" t="s">
        <v>188</v>
      </c>
      <c r="D343" s="170" t="n">
        <v>50501</v>
      </c>
      <c r="E343" s="284" t="s">
        <v>557</v>
      </c>
      <c r="F343" s="53" t="s">
        <v>190</v>
      </c>
      <c r="G343" s="290" t="n">
        <f aca="false">MC!J343</f>
        <v>96.6</v>
      </c>
      <c r="H343" s="169" t="n">
        <v>129.81</v>
      </c>
      <c r="I343" s="142" t="n">
        <f aca="false">ROUND((1+ROUND($C$9,4))*H343,2)</f>
        <v>160.08</v>
      </c>
      <c r="J343" s="142" t="n">
        <f aca="false">ROUND(G343*I343,2)</f>
        <v>15463.73</v>
      </c>
      <c r="K343" s="229"/>
      <c r="L343" s="145" t="n">
        <f aca="false">ROUND(K343*G343,2)</f>
        <v>0</v>
      </c>
      <c r="M343" s="146" t="str">
        <f aca="false">IF(K343&lt;=I343,"ok","ERRO")</f>
        <v>ok</v>
      </c>
    </row>
    <row r="344" customFormat="false" ht="25.5" hidden="false" customHeight="false" outlineLevel="0" collapsed="false">
      <c r="B344" s="216" t="s">
        <v>586</v>
      </c>
      <c r="C344" s="170" t="s">
        <v>188</v>
      </c>
      <c r="D344" s="170" t="n">
        <v>120101</v>
      </c>
      <c r="E344" s="291" t="s">
        <v>245</v>
      </c>
      <c r="F344" s="53" t="s">
        <v>190</v>
      </c>
      <c r="G344" s="290" t="n">
        <f aca="false">MC!J344</f>
        <v>131.64</v>
      </c>
      <c r="H344" s="169" t="n">
        <v>7.02</v>
      </c>
      <c r="I344" s="142" t="n">
        <f aca="false">ROUND((1+ROUND($C$9,4))*H344,2)</f>
        <v>8.66</v>
      </c>
      <c r="J344" s="142" t="n">
        <f aca="false">ROUND(G344*I344,2)</f>
        <v>1140</v>
      </c>
      <c r="K344" s="229"/>
      <c r="L344" s="145" t="n">
        <f aca="false">ROUND(K344*G344,2)</f>
        <v>0</v>
      </c>
      <c r="M344" s="146" t="str">
        <f aca="false">IF(K344&lt;=I344,"ok","ERRO")</f>
        <v>ok</v>
      </c>
    </row>
    <row r="345" customFormat="false" ht="25.5" hidden="false" customHeight="false" outlineLevel="0" collapsed="false">
      <c r="B345" s="216" t="s">
        <v>587</v>
      </c>
      <c r="C345" s="170" t="s">
        <v>188</v>
      </c>
      <c r="D345" s="265" t="n">
        <v>110302</v>
      </c>
      <c r="E345" s="284" t="s">
        <v>249</v>
      </c>
      <c r="F345" s="53" t="s">
        <v>190</v>
      </c>
      <c r="G345" s="290" t="n">
        <f aca="false">MC!J345</f>
        <v>131.64</v>
      </c>
      <c r="H345" s="169" t="n">
        <v>64.83</v>
      </c>
      <c r="I345" s="142" t="n">
        <f aca="false">ROUND((1+ROUND($C$9,4))*H345,2)</f>
        <v>79.95</v>
      </c>
      <c r="J345" s="142" t="n">
        <f aca="false">ROUND(G345*I345,2)</f>
        <v>10524.62</v>
      </c>
      <c r="K345" s="229"/>
      <c r="L345" s="145" t="n">
        <f aca="false">ROUND(K345*G345,2)</f>
        <v>0</v>
      </c>
      <c r="M345" s="146" t="str">
        <f aca="false">IF(K345&lt;=I345,"ok","ERRO")</f>
        <v>ok</v>
      </c>
    </row>
    <row r="346" customFormat="false" ht="25.5" hidden="false" customHeight="false" outlineLevel="0" collapsed="false">
      <c r="B346" s="216" t="s">
        <v>588</v>
      </c>
      <c r="C346" s="170" t="s">
        <v>188</v>
      </c>
      <c r="D346" s="170" t="n">
        <v>160708</v>
      </c>
      <c r="E346" s="171" t="s">
        <v>255</v>
      </c>
      <c r="F346" s="53" t="s">
        <v>190</v>
      </c>
      <c r="G346" s="290" t="n">
        <f aca="false">MC!J346</f>
        <v>131.64</v>
      </c>
      <c r="H346" s="169" t="n">
        <v>27.17</v>
      </c>
      <c r="I346" s="142" t="n">
        <f aca="false">ROUND((1+ROUND($C$9,4))*H346,2)</f>
        <v>33.51</v>
      </c>
      <c r="J346" s="142" t="n">
        <f aca="false">ROUND(G346*I346,2)</f>
        <v>4411.26</v>
      </c>
      <c r="K346" s="229"/>
      <c r="L346" s="145" t="n">
        <f aca="false">ROUND(K346*G346,2)</f>
        <v>0</v>
      </c>
      <c r="M346" s="146" t="str">
        <f aca="false">IF(K346&lt;=I346,"ok","ERRO")</f>
        <v>ok</v>
      </c>
    </row>
    <row r="347" customFormat="false" ht="15.75" hidden="false" customHeight="false" outlineLevel="0" collapsed="false">
      <c r="B347" s="281"/>
      <c r="C347" s="281"/>
      <c r="D347" s="281"/>
      <c r="E347" s="292"/>
      <c r="F347" s="275"/>
      <c r="G347" s="293"/>
      <c r="H347" s="281"/>
      <c r="I347" s="281" t="s">
        <v>203</v>
      </c>
      <c r="J347" s="281" t="n">
        <f aca="false">SUM(J336:J346)</f>
        <v>104862.37</v>
      </c>
      <c r="K347" s="282"/>
      <c r="L347" s="281" t="n">
        <f aca="false">SUM(L336:L346)</f>
        <v>0</v>
      </c>
      <c r="M347" s="283"/>
    </row>
    <row r="348" customFormat="false" ht="15.75" hidden="false" customHeight="false" outlineLevel="0" collapsed="false">
      <c r="B348" s="272" t="n">
        <v>34</v>
      </c>
      <c r="C348" s="273"/>
      <c r="D348" s="273"/>
      <c r="E348" s="294" t="s">
        <v>351</v>
      </c>
      <c r="F348" s="273"/>
      <c r="G348" s="295"/>
      <c r="H348" s="273"/>
      <c r="I348" s="275"/>
      <c r="J348" s="275"/>
      <c r="K348" s="276"/>
      <c r="L348" s="275"/>
      <c r="M348" s="277"/>
    </row>
    <row r="349" customFormat="false" ht="25.5" hidden="false" customHeight="false" outlineLevel="0" collapsed="false">
      <c r="B349" s="216" t="s">
        <v>589</v>
      </c>
      <c r="C349" s="139" t="s">
        <v>198</v>
      </c>
      <c r="D349" s="71" t="n">
        <v>89744</v>
      </c>
      <c r="E349" s="285" t="s">
        <v>563</v>
      </c>
      <c r="F349" s="139" t="s">
        <v>236</v>
      </c>
      <c r="G349" s="290" t="n">
        <f aca="false">MC!J349</f>
        <v>8</v>
      </c>
      <c r="H349" s="141" t="n">
        <v>27.79</v>
      </c>
      <c r="I349" s="142" t="n">
        <f aca="false">ROUND((1+ROUND($C$9,4))*H349,2)</f>
        <v>34.27</v>
      </c>
      <c r="J349" s="142" t="n">
        <f aca="false">ROUND(G349*I349,2)</f>
        <v>274.16</v>
      </c>
      <c r="K349" s="229"/>
      <c r="L349" s="145" t="n">
        <f aca="false">ROUND(K349*G349,2)</f>
        <v>0</v>
      </c>
      <c r="M349" s="146" t="str">
        <f aca="false">IF(K349&lt;=I349,"ok","ERRO")</f>
        <v>ok</v>
      </c>
    </row>
    <row r="350" customFormat="false" ht="25.5" hidden="false" customHeight="false" outlineLevel="0" collapsed="false">
      <c r="B350" s="216" t="s">
        <v>590</v>
      </c>
      <c r="C350" s="166" t="s">
        <v>198</v>
      </c>
      <c r="D350" s="167" t="n">
        <v>89796</v>
      </c>
      <c r="E350" s="286" t="s">
        <v>565</v>
      </c>
      <c r="F350" s="68" t="s">
        <v>236</v>
      </c>
      <c r="G350" s="290" t="n">
        <f aca="false">MC!J350</f>
        <v>48</v>
      </c>
      <c r="H350" s="169" t="n">
        <v>44.77</v>
      </c>
      <c r="I350" s="142" t="n">
        <f aca="false">ROUND((1+ROUND($C$9,4))*H350,2)</f>
        <v>55.21</v>
      </c>
      <c r="J350" s="142" t="n">
        <f aca="false">ROUND(G350*I350,2)</f>
        <v>2650.08</v>
      </c>
      <c r="K350" s="229"/>
      <c r="L350" s="145" t="n">
        <f aca="false">ROUND(K350*G350,2)</f>
        <v>0</v>
      </c>
      <c r="M350" s="146" t="str">
        <f aca="false">IF(K350&lt;=I350,"ok","ERRO")</f>
        <v>ok</v>
      </c>
    </row>
    <row r="351" customFormat="false" ht="25.5" hidden="false" customHeight="false" outlineLevel="0" collapsed="false">
      <c r="B351" s="216" t="s">
        <v>591</v>
      </c>
      <c r="C351" s="296" t="s">
        <v>198</v>
      </c>
      <c r="D351" s="71" t="n">
        <v>89714</v>
      </c>
      <c r="E351" s="285" t="s">
        <v>567</v>
      </c>
      <c r="F351" s="139" t="s">
        <v>202</v>
      </c>
      <c r="G351" s="290" t="n">
        <f aca="false">MC!J351</f>
        <v>86.22</v>
      </c>
      <c r="H351" s="141" t="n">
        <v>36.88</v>
      </c>
      <c r="I351" s="142" t="n">
        <f aca="false">ROUND((1+ROUND($C$9,4))*H351,2)</f>
        <v>45.48</v>
      </c>
      <c r="J351" s="142" t="n">
        <f aca="false">ROUND(G351*I351,2)</f>
        <v>3921.29</v>
      </c>
      <c r="K351" s="229"/>
      <c r="L351" s="145" t="n">
        <f aca="false">ROUND(K351*G351,2)</f>
        <v>0</v>
      </c>
      <c r="M351" s="146" t="str">
        <f aca="false">IF(K351&lt;=I351,"ok","ERRO")</f>
        <v>ok</v>
      </c>
    </row>
    <row r="352" customFormat="false" ht="25.5" hidden="false" customHeight="false" outlineLevel="0" collapsed="false">
      <c r="B352" s="216" t="s">
        <v>592</v>
      </c>
      <c r="C352" s="139" t="s">
        <v>198</v>
      </c>
      <c r="D352" s="297" t="n">
        <v>102991</v>
      </c>
      <c r="E352" s="286" t="s">
        <v>569</v>
      </c>
      <c r="F352" s="139" t="s">
        <v>202</v>
      </c>
      <c r="G352" s="290" t="n">
        <f aca="false">MC!J352</f>
        <v>32.91</v>
      </c>
      <c r="H352" s="169" t="n">
        <v>57.04</v>
      </c>
      <c r="I352" s="142" t="n">
        <f aca="false">ROUND((1+ROUND($C$9,4))*H352,2)</f>
        <v>70.34</v>
      </c>
      <c r="J352" s="142" t="n">
        <f aca="false">ROUND(G352*I352,2)</f>
        <v>2314.89</v>
      </c>
      <c r="K352" s="229"/>
      <c r="L352" s="145" t="n">
        <f aca="false">ROUND(K352*G352,2)</f>
        <v>0</v>
      </c>
      <c r="M352" s="146" t="str">
        <f aca="false">IF(K352&lt;=I352,"ok","ERRO")</f>
        <v>ok</v>
      </c>
    </row>
    <row r="353" customFormat="false" ht="25.5" hidden="false" customHeight="false" outlineLevel="0" collapsed="false">
      <c r="B353" s="216" t="s">
        <v>593</v>
      </c>
      <c r="C353" s="166" t="s">
        <v>198</v>
      </c>
      <c r="D353" s="180" t="n">
        <v>102712</v>
      </c>
      <c r="E353" s="287" t="s">
        <v>571</v>
      </c>
      <c r="F353" s="68" t="s">
        <v>190</v>
      </c>
      <c r="G353" s="290" t="n">
        <f aca="false">MC!J353</f>
        <v>66.92</v>
      </c>
      <c r="H353" s="169" t="n">
        <v>9.8</v>
      </c>
      <c r="I353" s="142" t="n">
        <f aca="false">ROUND((1+ROUND($C$9,4))*H353,2)</f>
        <v>12.09</v>
      </c>
      <c r="J353" s="142" t="n">
        <f aca="false">ROUND(G353*I353,2)</f>
        <v>809.06</v>
      </c>
      <c r="K353" s="229"/>
      <c r="L353" s="145" t="n">
        <f aca="false">ROUND(K353*G353,2)</f>
        <v>0</v>
      </c>
      <c r="M353" s="146" t="str">
        <f aca="false">IF(K353&lt;=I353,"ok","ERRO")</f>
        <v>ok</v>
      </c>
    </row>
    <row r="354" customFormat="false" ht="15.75" hidden="false" customHeight="false" outlineLevel="0" collapsed="false">
      <c r="B354" s="216" t="s">
        <v>594</v>
      </c>
      <c r="C354" s="166" t="s">
        <v>188</v>
      </c>
      <c r="D354" s="180" t="n">
        <v>30203</v>
      </c>
      <c r="E354" s="287" t="s">
        <v>573</v>
      </c>
      <c r="F354" s="68" t="s">
        <v>209</v>
      </c>
      <c r="G354" s="290" t="n">
        <f aca="false">MC!J354</f>
        <v>40.29</v>
      </c>
      <c r="H354" s="169" t="n">
        <v>225.2</v>
      </c>
      <c r="I354" s="142" t="n">
        <f aca="false">ROUND((1+ROUND($C$9,4))*H354,2)</f>
        <v>277.72</v>
      </c>
      <c r="J354" s="142" t="n">
        <f aca="false">ROUND(G354*I354,2)</f>
        <v>11189.34</v>
      </c>
      <c r="K354" s="229"/>
      <c r="L354" s="145" t="n">
        <f aca="false">ROUND(K354*G354,2)</f>
        <v>0</v>
      </c>
      <c r="M354" s="146" t="str">
        <f aca="false">IF(K354&lt;=I354,"ok","ERRO")</f>
        <v>ok</v>
      </c>
    </row>
    <row r="355" customFormat="false" ht="15.75" hidden="false" customHeight="false" outlineLevel="0" collapsed="false">
      <c r="B355" s="210"/>
      <c r="C355" s="149" t="s">
        <v>329</v>
      </c>
      <c r="D355" s="149" t="s">
        <v>329</v>
      </c>
      <c r="E355" s="211"/>
      <c r="F355" s="136"/>
      <c r="G355" s="136" t="s">
        <v>329</v>
      </c>
      <c r="H355" s="136" t="s">
        <v>329</v>
      </c>
      <c r="I355" s="136" t="s">
        <v>203</v>
      </c>
      <c r="J355" s="136" t="n">
        <f aca="false">SUM(J349:J354)</f>
        <v>21158.82</v>
      </c>
      <c r="K355" s="137"/>
      <c r="L355" s="136" t="n">
        <f aca="false">SUM(L349:L354)</f>
        <v>0</v>
      </c>
      <c r="M355" s="138"/>
    </row>
    <row r="356" customFormat="false" ht="15.75" hidden="false" customHeight="false" outlineLevel="0" collapsed="false">
      <c r="B356" s="188" t="n">
        <v>35</v>
      </c>
      <c r="C356" s="251"/>
      <c r="D356" s="258"/>
      <c r="E356" s="259" t="s">
        <v>595</v>
      </c>
      <c r="F356" s="136"/>
      <c r="G356" s="136"/>
      <c r="H356" s="136"/>
      <c r="I356" s="136"/>
      <c r="J356" s="136"/>
      <c r="K356" s="137"/>
      <c r="L356" s="136"/>
      <c r="M356" s="138"/>
    </row>
    <row r="357" customFormat="false" ht="38.25" hidden="false" customHeight="false" outlineLevel="0" collapsed="false">
      <c r="B357" s="216" t="s">
        <v>596</v>
      </c>
      <c r="C357" s="250" t="s">
        <v>188</v>
      </c>
      <c r="D357" s="260" t="n">
        <v>30304</v>
      </c>
      <c r="E357" s="261" t="s">
        <v>597</v>
      </c>
      <c r="F357" s="250" t="s">
        <v>223</v>
      </c>
      <c r="G357" s="56" t="n">
        <f aca="false">MC!J357</f>
        <v>18.94</v>
      </c>
      <c r="H357" s="235" t="n">
        <v>75.96</v>
      </c>
      <c r="I357" s="172" t="n">
        <f aca="false">ROUND((1+ROUND($C$9,4))*H357,2)</f>
        <v>93.67</v>
      </c>
      <c r="J357" s="172" t="n">
        <f aca="false">ROUND(G357*I357,2)</f>
        <v>1774.11</v>
      </c>
      <c r="K357" s="229"/>
      <c r="L357" s="145" t="n">
        <f aca="false">ROUND(K357*G357,2)</f>
        <v>0</v>
      </c>
      <c r="M357" s="146" t="str">
        <f aca="false">IF(K357&lt;=I357,"ok","ERRO")</f>
        <v>ok</v>
      </c>
    </row>
    <row r="358" customFormat="false" ht="15.75" hidden="false" customHeight="false" outlineLevel="0" collapsed="false">
      <c r="B358" s="136"/>
      <c r="C358" s="136"/>
      <c r="D358" s="136"/>
      <c r="E358" s="136"/>
      <c r="F358" s="136"/>
      <c r="G358" s="136"/>
      <c r="H358" s="136"/>
      <c r="I358" s="136" t="s">
        <v>203</v>
      </c>
      <c r="J358" s="136" t="n">
        <f aca="false">SUM(J357)</f>
        <v>1774.11</v>
      </c>
      <c r="K358" s="137"/>
      <c r="L358" s="136" t="n">
        <f aca="false">SUM(L357)</f>
        <v>0</v>
      </c>
      <c r="M358" s="138"/>
    </row>
    <row r="359" customFormat="false" ht="15.75" hidden="false" customHeight="false" outlineLevel="0" collapsed="false">
      <c r="B359" s="156"/>
      <c r="C359" s="156"/>
      <c r="D359" s="156"/>
      <c r="E359" s="156"/>
      <c r="F359" s="156"/>
      <c r="G359" s="156"/>
      <c r="H359" s="156"/>
      <c r="I359" s="262" t="s">
        <v>204</v>
      </c>
      <c r="J359" s="262" t="n">
        <f aca="false">J358+J355+J347+J334+J328+J320+J306+J300+J286+J281</f>
        <v>440257.01</v>
      </c>
      <c r="K359" s="298"/>
      <c r="L359" s="262" t="n">
        <f aca="false">L358+L355+L347+L334+L328+L320+L306+L300+L286+L281</f>
        <v>0</v>
      </c>
      <c r="M359" s="264"/>
    </row>
    <row r="360" customFormat="false" ht="15.75" hidden="false" customHeight="false" outlineLevel="0" collapsed="false">
      <c r="B360" s="152"/>
      <c r="C360" s="153"/>
      <c r="D360" s="154"/>
      <c r="E360" s="155" t="s">
        <v>598</v>
      </c>
      <c r="F360" s="154"/>
      <c r="G360" s="154"/>
      <c r="H360" s="154"/>
      <c r="I360" s="154"/>
      <c r="J360" s="159"/>
      <c r="K360" s="157"/>
      <c r="L360" s="159"/>
      <c r="M360" s="160"/>
    </row>
    <row r="361" customFormat="false" ht="15.75" hidden="false" customHeight="false" outlineLevel="0" collapsed="false">
      <c r="B361" s="188" t="n">
        <v>36</v>
      </c>
      <c r="C361" s="267"/>
      <c r="D361" s="258"/>
      <c r="E361" s="268" t="s">
        <v>423</v>
      </c>
      <c r="F361" s="238"/>
      <c r="G361" s="238"/>
      <c r="H361" s="238"/>
      <c r="I361" s="136"/>
      <c r="J361" s="136"/>
      <c r="K361" s="240"/>
      <c r="L361" s="136"/>
      <c r="M361" s="138"/>
    </row>
    <row r="362" customFormat="false" ht="15.75" hidden="false" customHeight="false" outlineLevel="0" collapsed="false">
      <c r="B362" s="216" t="s">
        <v>599</v>
      </c>
      <c r="C362" s="242" t="s">
        <v>188</v>
      </c>
      <c r="D362" s="296" t="n">
        <v>10220</v>
      </c>
      <c r="E362" s="299" t="s">
        <v>427</v>
      </c>
      <c r="F362" s="241" t="s">
        <v>190</v>
      </c>
      <c r="G362" s="56" t="n">
        <f aca="false">MC!J362</f>
        <v>57</v>
      </c>
      <c r="H362" s="235" t="n">
        <v>11.82</v>
      </c>
      <c r="I362" s="172" t="n">
        <f aca="false">ROUND((1+ROUND($C$9,4))*H362,2)</f>
        <v>14.58</v>
      </c>
      <c r="J362" s="172" t="n">
        <f aca="false">ROUND(G362*I362,2)</f>
        <v>831.06</v>
      </c>
      <c r="K362" s="229"/>
      <c r="L362" s="145" t="n">
        <f aca="false">ROUND(K362*G362,2)</f>
        <v>0</v>
      </c>
      <c r="M362" s="146" t="str">
        <f aca="false">IF(K362&lt;=I362,"ok","ERRO")</f>
        <v>ok</v>
      </c>
    </row>
    <row r="363" customFormat="false" ht="15.75" hidden="false" customHeight="false" outlineLevel="0" collapsed="false">
      <c r="B363" s="136"/>
      <c r="C363" s="136"/>
      <c r="D363" s="136"/>
      <c r="E363" s="136"/>
      <c r="F363" s="300"/>
      <c r="G363" s="269"/>
      <c r="H363" s="269"/>
      <c r="I363" s="269" t="s">
        <v>203</v>
      </c>
      <c r="J363" s="269" t="n">
        <f aca="false">SUM(J362)</f>
        <v>831.06</v>
      </c>
      <c r="K363" s="270"/>
      <c r="L363" s="269" t="n">
        <f aca="false">SUM(L362)</f>
        <v>0</v>
      </c>
      <c r="M363" s="271"/>
    </row>
    <row r="364" customFormat="false" ht="15.75" hidden="false" customHeight="false" outlineLevel="0" collapsed="false">
      <c r="B364" s="188" t="n">
        <v>37</v>
      </c>
      <c r="C364" s="251"/>
      <c r="D364" s="258"/>
      <c r="E364" s="52" t="s">
        <v>206</v>
      </c>
      <c r="F364" s="301"/>
      <c r="G364" s="238"/>
      <c r="H364" s="238"/>
      <c r="I364" s="136"/>
      <c r="J364" s="136"/>
      <c r="K364" s="240"/>
      <c r="L364" s="136"/>
      <c r="M364" s="138"/>
    </row>
    <row r="365" customFormat="false" ht="38.25" hidden="false" customHeight="false" outlineLevel="0" collapsed="false">
      <c r="B365" s="216" t="s">
        <v>600</v>
      </c>
      <c r="C365" s="223" t="s">
        <v>198</v>
      </c>
      <c r="D365" s="224" t="n">
        <v>101136</v>
      </c>
      <c r="E365" s="225" t="s">
        <v>601</v>
      </c>
      <c r="F365" s="241" t="s">
        <v>190</v>
      </c>
      <c r="G365" s="56" t="n">
        <f aca="false">MC!J365</f>
        <v>149.72</v>
      </c>
      <c r="H365" s="235" t="n">
        <v>13.42</v>
      </c>
      <c r="I365" s="172" t="n">
        <f aca="false">ROUND((1+ROUND($C$9,4))*H365,2)</f>
        <v>16.55</v>
      </c>
      <c r="J365" s="172" t="n">
        <f aca="false">ROUND(G365*I365,2)</f>
        <v>2477.87</v>
      </c>
      <c r="K365" s="229"/>
      <c r="L365" s="145" t="n">
        <f aca="false">ROUND(K365*G365,2)</f>
        <v>0</v>
      </c>
      <c r="M365" s="146" t="str">
        <f aca="false">IF(K365&lt;=I365,"ok","ERRO")</f>
        <v>ok</v>
      </c>
    </row>
    <row r="366" customFormat="false" ht="15.75" hidden="false" customHeight="false" outlineLevel="0" collapsed="false">
      <c r="B366" s="269"/>
      <c r="C366" s="269"/>
      <c r="D366" s="269"/>
      <c r="E366" s="269"/>
      <c r="F366" s="269"/>
      <c r="G366" s="269"/>
      <c r="H366" s="269"/>
      <c r="I366" s="269" t="s">
        <v>203</v>
      </c>
      <c r="J366" s="269" t="n">
        <f aca="false">SUM(J365)</f>
        <v>2477.87</v>
      </c>
      <c r="K366" s="270"/>
      <c r="L366" s="269" t="n">
        <f aca="false">SUM(L365)</f>
        <v>0</v>
      </c>
      <c r="M366" s="271"/>
    </row>
    <row r="367" customFormat="false" ht="15.75" hidden="false" customHeight="false" outlineLevel="0" collapsed="false">
      <c r="B367" s="188" t="n">
        <v>38</v>
      </c>
      <c r="C367" s="251"/>
      <c r="D367" s="258"/>
      <c r="E367" s="52" t="s">
        <v>602</v>
      </c>
      <c r="F367" s="302"/>
      <c r="G367" s="238"/>
      <c r="H367" s="238"/>
      <c r="I367" s="136"/>
      <c r="J367" s="136"/>
      <c r="K367" s="240"/>
      <c r="L367" s="136"/>
      <c r="M367" s="138"/>
    </row>
    <row r="368" customFormat="false" ht="25.5" hidden="false" customHeight="false" outlineLevel="0" collapsed="false">
      <c r="B368" s="216" t="s">
        <v>603</v>
      </c>
      <c r="C368" s="223" t="s">
        <v>198</v>
      </c>
      <c r="D368" s="53" t="n">
        <v>92398</v>
      </c>
      <c r="E368" s="303" t="s">
        <v>604</v>
      </c>
      <c r="F368" s="68" t="s">
        <v>190</v>
      </c>
      <c r="G368" s="56" t="n">
        <f aca="false">MC!J368</f>
        <v>324.5</v>
      </c>
      <c r="H368" s="169" t="n">
        <v>85.47</v>
      </c>
      <c r="I368" s="172" t="n">
        <f aca="false">ROUND((1+ROUND($C$9,4))*H368,2)</f>
        <v>105.4</v>
      </c>
      <c r="J368" s="172" t="n">
        <f aca="false">ROUND(G368*I368,2)</f>
        <v>34202.3</v>
      </c>
      <c r="K368" s="229"/>
      <c r="L368" s="145" t="n">
        <f aca="false">ROUND(K368*G368,2)</f>
        <v>0</v>
      </c>
      <c r="M368" s="146" t="str">
        <f aca="false">IF(K368&lt;=I368,"ok","ERRO")</f>
        <v>ok</v>
      </c>
    </row>
    <row r="369" customFormat="false" ht="39" hidden="false" customHeight="false" outlineLevel="0" collapsed="false">
      <c r="B369" s="216" t="s">
        <v>605</v>
      </c>
      <c r="C369" s="304" t="s">
        <v>198</v>
      </c>
      <c r="D369" s="139" t="n">
        <v>94273</v>
      </c>
      <c r="E369" s="201" t="s">
        <v>606</v>
      </c>
      <c r="F369" s="241" t="s">
        <v>202</v>
      </c>
      <c r="G369" s="56" t="n">
        <f aca="false">MC!J369</f>
        <v>231.8</v>
      </c>
      <c r="H369" s="305" t="n">
        <v>53.11</v>
      </c>
      <c r="I369" s="172" t="n">
        <f aca="false">ROUND((1+ROUND($C$9,4))*H369,2)</f>
        <v>65.5</v>
      </c>
      <c r="J369" s="172" t="n">
        <f aca="false">ROUND(G369*I369,2)</f>
        <v>15182.9</v>
      </c>
      <c r="K369" s="229"/>
      <c r="L369" s="145" t="n">
        <f aca="false">ROUND(K369*G369,2)</f>
        <v>0</v>
      </c>
      <c r="M369" s="146" t="str">
        <f aca="false">IF(K369&lt;=I369,"ok","ERRO")</f>
        <v>ok</v>
      </c>
    </row>
    <row r="370" customFormat="false" ht="15.75" hidden="false" customHeight="false" outlineLevel="0" collapsed="false">
      <c r="B370" s="216" t="s">
        <v>607</v>
      </c>
      <c r="C370" s="306" t="s">
        <v>188</v>
      </c>
      <c r="D370" s="139" t="n">
        <v>190205</v>
      </c>
      <c r="E370" s="201" t="s">
        <v>608</v>
      </c>
      <c r="F370" s="241" t="s">
        <v>190</v>
      </c>
      <c r="G370" s="56" t="n">
        <f aca="false">MC!J370</f>
        <v>99.67</v>
      </c>
      <c r="H370" s="235" t="n">
        <v>11.67</v>
      </c>
      <c r="I370" s="172" t="n">
        <f aca="false">ROUND((1+ROUND($C$9,4))*H370,2)</f>
        <v>14.39</v>
      </c>
      <c r="J370" s="172" t="n">
        <f aca="false">ROUND(G370*I370,2)</f>
        <v>1434.25</v>
      </c>
      <c r="K370" s="229"/>
      <c r="L370" s="145" t="n">
        <f aca="false">ROUND(K370*G370,2)</f>
        <v>0</v>
      </c>
      <c r="M370" s="146" t="str">
        <f aca="false">IF(K370&lt;=I370,"ok","ERRO")</f>
        <v>ok</v>
      </c>
    </row>
    <row r="371" customFormat="false" ht="26.25" hidden="false" customHeight="false" outlineLevel="0" collapsed="false">
      <c r="B371" s="216" t="s">
        <v>609</v>
      </c>
      <c r="C371" s="304" t="s">
        <v>198</v>
      </c>
      <c r="D371" s="139" t="n">
        <v>94995</v>
      </c>
      <c r="E371" s="201" t="s">
        <v>610</v>
      </c>
      <c r="F371" s="241" t="s">
        <v>190</v>
      </c>
      <c r="G371" s="56" t="n">
        <f aca="false">MC!J371</f>
        <v>138.32</v>
      </c>
      <c r="H371" s="305" t="n">
        <v>98.17</v>
      </c>
      <c r="I371" s="172" t="n">
        <f aca="false">ROUND((1+ROUND($C$9,4))*H371,2)</f>
        <v>121.06</v>
      </c>
      <c r="J371" s="172" t="n">
        <f aca="false">ROUND(G371*I371,2)</f>
        <v>16745.02</v>
      </c>
      <c r="K371" s="229"/>
      <c r="L371" s="145" t="n">
        <f aca="false">ROUND(K371*G371,2)</f>
        <v>0</v>
      </c>
      <c r="M371" s="146" t="str">
        <f aca="false">IF(K371&lt;=I371,"ok","ERRO")</f>
        <v>ok</v>
      </c>
    </row>
    <row r="372" customFormat="false" ht="26.25" hidden="false" customHeight="false" outlineLevel="0" collapsed="false">
      <c r="B372" s="216" t="s">
        <v>611</v>
      </c>
      <c r="C372" s="307" t="s">
        <v>188</v>
      </c>
      <c r="D372" s="139" t="n">
        <v>200326</v>
      </c>
      <c r="E372" s="201" t="s">
        <v>612</v>
      </c>
      <c r="F372" s="241" t="s">
        <v>190</v>
      </c>
      <c r="G372" s="56" t="n">
        <f aca="false">MC!J372</f>
        <v>60.7</v>
      </c>
      <c r="H372" s="305" t="n">
        <v>30.94</v>
      </c>
      <c r="I372" s="172" t="n">
        <f aca="false">ROUND((1+ROUND($C$9,4))*H372,2)</f>
        <v>38.16</v>
      </c>
      <c r="J372" s="172" t="n">
        <f aca="false">ROUND(G372*I372,2)</f>
        <v>2316.31</v>
      </c>
      <c r="K372" s="229"/>
      <c r="L372" s="145" t="n">
        <f aca="false">ROUND(K372*G372,2)</f>
        <v>0</v>
      </c>
      <c r="M372" s="146" t="str">
        <f aca="false">IF(K372&lt;=I372,"ok","ERRO")</f>
        <v>ok</v>
      </c>
    </row>
    <row r="373" customFormat="false" ht="38.25" hidden="false" customHeight="false" outlineLevel="0" collapsed="false">
      <c r="B373" s="216" t="s">
        <v>613</v>
      </c>
      <c r="C373" s="166" t="s">
        <v>188</v>
      </c>
      <c r="D373" s="53" t="n">
        <v>200253</v>
      </c>
      <c r="E373" s="303" t="s">
        <v>614</v>
      </c>
      <c r="F373" s="68" t="s">
        <v>190</v>
      </c>
      <c r="G373" s="56" t="n">
        <f aca="false">MC!J373</f>
        <v>14.06</v>
      </c>
      <c r="H373" s="169" t="n">
        <v>85.9</v>
      </c>
      <c r="I373" s="172" t="n">
        <f aca="false">ROUND((1+ROUND($C$9,4))*H373,2)</f>
        <v>105.93</v>
      </c>
      <c r="J373" s="172" t="n">
        <f aca="false">ROUND(G373*I373,2)</f>
        <v>1489.38</v>
      </c>
      <c r="K373" s="229"/>
      <c r="L373" s="145" t="n">
        <f aca="false">ROUND(K373*G373,2)</f>
        <v>0</v>
      </c>
      <c r="M373" s="146" t="str">
        <f aca="false">IF(K373&lt;=I373,"ok","ERRO")</f>
        <v>ok</v>
      </c>
    </row>
    <row r="374" customFormat="false" ht="25.5" hidden="false" customHeight="false" outlineLevel="0" collapsed="false">
      <c r="B374" s="216" t="s">
        <v>615</v>
      </c>
      <c r="C374" s="166" t="s">
        <v>198</v>
      </c>
      <c r="D374" s="53" t="n">
        <v>95877</v>
      </c>
      <c r="E374" s="303" t="s">
        <v>616</v>
      </c>
      <c r="F374" s="68" t="s">
        <v>617</v>
      </c>
      <c r="G374" s="56" t="n">
        <f aca="false">MC!J374</f>
        <v>347.74</v>
      </c>
      <c r="H374" s="169" t="n">
        <v>1.79</v>
      </c>
      <c r="I374" s="172" t="n">
        <f aca="false">ROUND((1+ROUND($C$9,4))*H374,2)</f>
        <v>2.21</v>
      </c>
      <c r="J374" s="172" t="n">
        <f aca="false">ROUND(G374*I374,2)</f>
        <v>768.51</v>
      </c>
      <c r="K374" s="229"/>
      <c r="L374" s="145" t="n">
        <f aca="false">ROUND(K374*G374,2)</f>
        <v>0</v>
      </c>
      <c r="M374" s="146" t="str">
        <f aca="false">IF(K374&lt;=I374,"ok","ERRO")</f>
        <v>ok</v>
      </c>
    </row>
    <row r="375" customFormat="false" ht="25.5" hidden="false" customHeight="false" outlineLevel="0" collapsed="false">
      <c r="B375" s="216" t="s">
        <v>618</v>
      </c>
      <c r="C375" s="166" t="s">
        <v>188</v>
      </c>
      <c r="D375" s="53" t="n">
        <v>30210</v>
      </c>
      <c r="E375" s="303" t="s">
        <v>213</v>
      </c>
      <c r="F375" s="68" t="s">
        <v>209</v>
      </c>
      <c r="G375" s="56" t="n">
        <f aca="false">MC!J375</f>
        <v>41.5</v>
      </c>
      <c r="H375" s="169" t="n">
        <v>31.78</v>
      </c>
      <c r="I375" s="172" t="n">
        <f aca="false">ROUND((1+ROUND($C$9,4))*H375,2)</f>
        <v>39.19</v>
      </c>
      <c r="J375" s="172" t="n">
        <f aca="false">ROUND(G375*I375,2)</f>
        <v>1626.39</v>
      </c>
      <c r="K375" s="229"/>
      <c r="L375" s="145" t="n">
        <f aca="false">ROUND(K375*G375,2)</f>
        <v>0</v>
      </c>
      <c r="M375" s="146" t="str">
        <f aca="false">IF(K375&lt;=I375,"ok","ERRO")</f>
        <v>ok</v>
      </c>
    </row>
    <row r="376" customFormat="false" ht="15.75" hidden="false" customHeight="false" outlineLevel="0" collapsed="false">
      <c r="B376" s="216" t="s">
        <v>619</v>
      </c>
      <c r="C376" s="166" t="s">
        <v>188</v>
      </c>
      <c r="D376" s="308" t="n">
        <v>42524</v>
      </c>
      <c r="E376" s="303" t="s">
        <v>620</v>
      </c>
      <c r="F376" s="68" t="s">
        <v>190</v>
      </c>
      <c r="G376" s="56" t="n">
        <f aca="false">MC!J376</f>
        <v>1.44</v>
      </c>
      <c r="H376" s="169" t="n">
        <v>109.12</v>
      </c>
      <c r="I376" s="172" t="n">
        <f aca="false">ROUND((1+ROUND($C$9,4))*H376,2)</f>
        <v>134.57</v>
      </c>
      <c r="J376" s="172" t="n">
        <f aca="false">ROUND(G376*I376,2)</f>
        <v>193.78</v>
      </c>
      <c r="K376" s="229"/>
      <c r="L376" s="145" t="n">
        <f aca="false">ROUND(K376*G376,2)</f>
        <v>0</v>
      </c>
      <c r="M376" s="146" t="str">
        <f aca="false">IF(K376&lt;=I376,"ok","ERRO")</f>
        <v>ok</v>
      </c>
    </row>
    <row r="377" customFormat="false" ht="15.75" hidden="false" customHeight="false" outlineLevel="0" collapsed="false">
      <c r="B377" s="269"/>
      <c r="C377" s="269"/>
      <c r="D377" s="269"/>
      <c r="E377" s="269"/>
      <c r="F377" s="269"/>
      <c r="G377" s="269"/>
      <c r="H377" s="269"/>
      <c r="I377" s="269" t="s">
        <v>203</v>
      </c>
      <c r="J377" s="269" t="n">
        <f aca="false">SUM(J368:J376)</f>
        <v>73958.84</v>
      </c>
      <c r="K377" s="270"/>
      <c r="L377" s="269" t="n">
        <f aca="false">SUM(L368:L376)</f>
        <v>0</v>
      </c>
      <c r="M377" s="271"/>
    </row>
    <row r="378" customFormat="false" ht="15.75" hidden="false" customHeight="false" outlineLevel="0" collapsed="false">
      <c r="B378" s="309"/>
      <c r="C378" s="310"/>
      <c r="D378" s="310"/>
      <c r="E378" s="310"/>
      <c r="F378" s="310"/>
      <c r="G378" s="310"/>
      <c r="H378" s="310"/>
      <c r="I378" s="156" t="s">
        <v>204</v>
      </c>
      <c r="J378" s="156" t="n">
        <f aca="false">J377+J366+J363</f>
        <v>77267.77</v>
      </c>
      <c r="K378" s="311"/>
      <c r="L378" s="156" t="n">
        <f aca="false">L377+L366+L363</f>
        <v>0</v>
      </c>
      <c r="M378" s="158"/>
    </row>
    <row r="379" customFormat="false" ht="15.75" hidden="false" customHeight="false" outlineLevel="0" collapsed="false">
      <c r="B379" s="152"/>
      <c r="C379" s="153"/>
      <c r="D379" s="154"/>
      <c r="E379" s="155" t="s">
        <v>621</v>
      </c>
      <c r="F379" s="154"/>
      <c r="G379" s="154"/>
      <c r="H379" s="154"/>
      <c r="I379" s="154"/>
      <c r="J379" s="159"/>
      <c r="K379" s="157"/>
      <c r="L379" s="159"/>
      <c r="M379" s="160"/>
    </row>
    <row r="380" customFormat="false" ht="15.75" hidden="false" customHeight="false" outlineLevel="0" collapsed="false">
      <c r="B380" s="312" t="n">
        <v>39</v>
      </c>
      <c r="C380" s="313"/>
      <c r="D380" s="314"/>
      <c r="E380" s="163" t="s">
        <v>362</v>
      </c>
      <c r="F380" s="315"/>
      <c r="G380" s="316"/>
      <c r="H380" s="316"/>
      <c r="I380" s="149"/>
      <c r="J380" s="149"/>
      <c r="K380" s="317"/>
      <c r="L380" s="149"/>
      <c r="M380" s="151"/>
    </row>
    <row r="381" customFormat="false" ht="25.5" hidden="false" customHeight="false" outlineLevel="0" collapsed="false">
      <c r="B381" s="216" t="s">
        <v>622</v>
      </c>
      <c r="C381" s="223" t="s">
        <v>188</v>
      </c>
      <c r="D381" s="53" t="n">
        <v>151710</v>
      </c>
      <c r="E381" s="303" t="s">
        <v>623</v>
      </c>
      <c r="F381" s="68" t="s">
        <v>236</v>
      </c>
      <c r="G381" s="56" t="n">
        <f aca="false">MC!J381</f>
        <v>1</v>
      </c>
      <c r="H381" s="169" t="n">
        <v>8327.44</v>
      </c>
      <c r="I381" s="172" t="n">
        <f aca="false">ROUND((1+ROUND($C$9,4))*H381,2)</f>
        <v>10269.4</v>
      </c>
      <c r="J381" s="172" t="n">
        <f aca="false">ROUND(G381*I381,2)</f>
        <v>10269.4</v>
      </c>
      <c r="K381" s="229"/>
      <c r="L381" s="145" t="n">
        <f aca="false">ROUND(K381*G381,2)</f>
        <v>0</v>
      </c>
      <c r="M381" s="146" t="str">
        <f aca="false">IF(K381&lt;=I381,"ok","ERRO")</f>
        <v>ok</v>
      </c>
    </row>
    <row r="382" customFormat="false" ht="38.25" hidden="false" customHeight="false" outlineLevel="0" collapsed="false">
      <c r="B382" s="216" t="s">
        <v>624</v>
      </c>
      <c r="C382" s="223" t="s">
        <v>188</v>
      </c>
      <c r="D382" s="53" t="n">
        <v>150615</v>
      </c>
      <c r="E382" s="303" t="s">
        <v>625</v>
      </c>
      <c r="F382" s="68" t="s">
        <v>236</v>
      </c>
      <c r="G382" s="56" t="n">
        <f aca="false">MC!J382</f>
        <v>5</v>
      </c>
      <c r="H382" s="169" t="n">
        <v>188.45</v>
      </c>
      <c r="I382" s="172" t="n">
        <f aca="false">ROUND((1+ROUND($C$9,4))*H382,2)</f>
        <v>232.4</v>
      </c>
      <c r="J382" s="172" t="n">
        <f aca="false">ROUND(G382*I382,2)</f>
        <v>1162</v>
      </c>
      <c r="K382" s="229"/>
      <c r="L382" s="145" t="n">
        <f aca="false">ROUND(K382*G382,2)</f>
        <v>0</v>
      </c>
      <c r="M382" s="146" t="str">
        <f aca="false">IF(K382&lt;=I382,"ok","ERRO")</f>
        <v>ok</v>
      </c>
    </row>
    <row r="383" customFormat="false" ht="25.5" hidden="false" customHeight="false" outlineLevel="0" collapsed="false">
      <c r="B383" s="216" t="s">
        <v>626</v>
      </c>
      <c r="C383" s="223" t="s">
        <v>198</v>
      </c>
      <c r="D383" s="224" t="n">
        <v>97667</v>
      </c>
      <c r="E383" s="225" t="s">
        <v>372</v>
      </c>
      <c r="F383" s="226" t="s">
        <v>202</v>
      </c>
      <c r="G383" s="56" t="n">
        <f aca="false">MC!J383</f>
        <v>37.37</v>
      </c>
      <c r="H383" s="227" t="n">
        <v>8.93</v>
      </c>
      <c r="I383" s="172" t="n">
        <f aca="false">ROUND((1+ROUND($C$9,4))*H383,2)</f>
        <v>11.01</v>
      </c>
      <c r="J383" s="172" t="n">
        <f aca="false">ROUND(G383*I383,2)</f>
        <v>411.44</v>
      </c>
      <c r="K383" s="229"/>
      <c r="L383" s="145" t="n">
        <f aca="false">ROUND(K383*G383,2)</f>
        <v>0</v>
      </c>
      <c r="M383" s="146" t="str">
        <f aca="false">IF(K383&lt;=I383,"ok","ERRO")</f>
        <v>ok</v>
      </c>
      <c r="N383" s="318"/>
      <c r="O383" s="318"/>
      <c r="P383" s="318"/>
      <c r="Q383" s="318"/>
      <c r="R383" s="318"/>
      <c r="S383" s="318"/>
    </row>
    <row r="384" customFormat="false" ht="25.5" hidden="false" customHeight="false" outlineLevel="0" collapsed="false">
      <c r="B384" s="216" t="s">
        <v>627</v>
      </c>
      <c r="C384" s="223" t="s">
        <v>198</v>
      </c>
      <c r="D384" s="224" t="n">
        <v>97669</v>
      </c>
      <c r="E384" s="225" t="s">
        <v>628</v>
      </c>
      <c r="F384" s="68" t="s">
        <v>202</v>
      </c>
      <c r="G384" s="56" t="n">
        <f aca="false">MC!J384</f>
        <v>74.91</v>
      </c>
      <c r="H384" s="169" t="n">
        <v>18.73</v>
      </c>
      <c r="I384" s="172" t="n">
        <f aca="false">ROUND((1+ROUND($C$9,4))*H384,2)</f>
        <v>23.1</v>
      </c>
      <c r="J384" s="172" t="n">
        <f aca="false">ROUND(G384*I384,2)</f>
        <v>1730.42</v>
      </c>
      <c r="K384" s="229"/>
      <c r="L384" s="145" t="n">
        <f aca="false">ROUND(K384*G384,2)</f>
        <v>0</v>
      </c>
      <c r="M384" s="146" t="str">
        <f aca="false">IF(K384&lt;=I384,"ok","ERRO")</f>
        <v>ok</v>
      </c>
    </row>
    <row r="385" customFormat="false" ht="25.5" hidden="false" customHeight="false" outlineLevel="0" collapsed="false">
      <c r="B385" s="216" t="s">
        <v>629</v>
      </c>
      <c r="C385" s="223" t="s">
        <v>198</v>
      </c>
      <c r="D385" s="224" t="n">
        <v>92982</v>
      </c>
      <c r="E385" s="225" t="s">
        <v>630</v>
      </c>
      <c r="F385" s="68" t="s">
        <v>202</v>
      </c>
      <c r="G385" s="56" t="n">
        <f aca="false">MC!J385</f>
        <v>80.75</v>
      </c>
      <c r="H385" s="169" t="n">
        <v>14.75</v>
      </c>
      <c r="I385" s="172" t="n">
        <f aca="false">ROUND((1+ROUND($C$9,4))*H385,2)</f>
        <v>18.19</v>
      </c>
      <c r="J385" s="172" t="n">
        <f aca="false">ROUND(G385*I385,2)</f>
        <v>1468.84</v>
      </c>
      <c r="K385" s="229"/>
      <c r="L385" s="145" t="n">
        <f aca="false">ROUND(K385*G385,2)</f>
        <v>0</v>
      </c>
      <c r="M385" s="146" t="str">
        <f aca="false">IF(K385&lt;=I385,"ok","ERRO")</f>
        <v>ok</v>
      </c>
    </row>
    <row r="386" customFormat="false" ht="25.5" hidden="false" customHeight="false" outlineLevel="0" collapsed="false">
      <c r="B386" s="216" t="s">
        <v>631</v>
      </c>
      <c r="C386" s="223" t="s">
        <v>198</v>
      </c>
      <c r="D386" s="224" t="n">
        <v>92984</v>
      </c>
      <c r="E386" s="225" t="s">
        <v>632</v>
      </c>
      <c r="F386" s="68" t="s">
        <v>202</v>
      </c>
      <c r="G386" s="56" t="n">
        <f aca="false">MC!J386</f>
        <v>242.45</v>
      </c>
      <c r="H386" s="169" t="n">
        <v>24.43</v>
      </c>
      <c r="I386" s="172" t="n">
        <f aca="false">ROUND((1+ROUND($C$9,4))*H386,2)</f>
        <v>30.13</v>
      </c>
      <c r="J386" s="172" t="n">
        <f aca="false">ROUND(G386*I386,2)</f>
        <v>7305.02</v>
      </c>
      <c r="K386" s="229"/>
      <c r="L386" s="145" t="n">
        <f aca="false">ROUND(K386*G386,2)</f>
        <v>0</v>
      </c>
      <c r="M386" s="146" t="str">
        <f aca="false">IF(K386&lt;=I386,"ok","ERRO")</f>
        <v>ok</v>
      </c>
    </row>
    <row r="387" customFormat="false" ht="25.5" hidden="false" customHeight="false" outlineLevel="0" collapsed="false">
      <c r="B387" s="216" t="s">
        <v>633</v>
      </c>
      <c r="C387" s="223" t="s">
        <v>198</v>
      </c>
      <c r="D387" s="224" t="n">
        <v>92986</v>
      </c>
      <c r="E387" s="225" t="s">
        <v>634</v>
      </c>
      <c r="F387" s="68" t="s">
        <v>202</v>
      </c>
      <c r="G387" s="56" t="n">
        <f aca="false">MC!J387</f>
        <v>149.82</v>
      </c>
      <c r="H387" s="169" t="n">
        <v>33.78</v>
      </c>
      <c r="I387" s="172" t="n">
        <f aca="false">ROUND((1+ROUND($C$9,4))*H387,2)</f>
        <v>41.66</v>
      </c>
      <c r="J387" s="172" t="n">
        <f aca="false">ROUND(G387*I387,2)</f>
        <v>6241.5</v>
      </c>
      <c r="K387" s="229"/>
      <c r="L387" s="145" t="n">
        <f aca="false">ROUND(K387*G387,2)</f>
        <v>0</v>
      </c>
      <c r="M387" s="146" t="str">
        <f aca="false">IF(K387&lt;=I387,"ok","ERRO")</f>
        <v>ok</v>
      </c>
    </row>
    <row r="388" customFormat="false" ht="25.5" hidden="false" customHeight="false" outlineLevel="0" collapsed="false">
      <c r="B388" s="216" t="s">
        <v>635</v>
      </c>
      <c r="C388" s="223" t="s">
        <v>198</v>
      </c>
      <c r="D388" s="224" t="n">
        <v>92990</v>
      </c>
      <c r="E388" s="225" t="s">
        <v>636</v>
      </c>
      <c r="F388" s="68" t="s">
        <v>202</v>
      </c>
      <c r="G388" s="56" t="n">
        <f aca="false">MC!J388</f>
        <v>224.73</v>
      </c>
      <c r="H388" s="169" t="n">
        <v>67.89</v>
      </c>
      <c r="I388" s="172" t="n">
        <f aca="false">ROUND((1+ROUND($C$9,4))*H388,2)</f>
        <v>83.72</v>
      </c>
      <c r="J388" s="172" t="n">
        <f aca="false">ROUND(G388*I388,2)</f>
        <v>18814.4</v>
      </c>
      <c r="K388" s="229"/>
      <c r="L388" s="145" t="n">
        <f aca="false">ROUND(K388*G388,2)</f>
        <v>0</v>
      </c>
      <c r="M388" s="146" t="str">
        <f aca="false">IF(K388&lt;=I388,"ok","ERRO")</f>
        <v>ok</v>
      </c>
    </row>
    <row r="389" customFormat="false" ht="15.75" hidden="false" customHeight="false" outlineLevel="0" collapsed="false">
      <c r="B389" s="269"/>
      <c r="C389" s="269"/>
      <c r="D389" s="269"/>
      <c r="E389" s="269"/>
      <c r="F389" s="269"/>
      <c r="G389" s="269"/>
      <c r="H389" s="269"/>
      <c r="I389" s="269" t="s">
        <v>203</v>
      </c>
      <c r="J389" s="269" t="n">
        <f aca="false">SUM(J381:J388)</f>
        <v>47403.02</v>
      </c>
      <c r="K389" s="270"/>
      <c r="L389" s="269" t="n">
        <f aca="false">SUM(L381:L388)</f>
        <v>0</v>
      </c>
      <c r="M389" s="271"/>
    </row>
    <row r="390" customFormat="false" ht="15.75" hidden="false" customHeight="false" outlineLevel="0" collapsed="false">
      <c r="B390" s="319"/>
      <c r="C390" s="320"/>
      <c r="D390" s="320"/>
      <c r="E390" s="320"/>
      <c r="F390" s="320"/>
      <c r="G390" s="320"/>
      <c r="H390" s="320"/>
      <c r="I390" s="262" t="s">
        <v>204</v>
      </c>
      <c r="J390" s="262" t="n">
        <f aca="false">J389</f>
        <v>47403.02</v>
      </c>
      <c r="K390" s="321"/>
      <c r="L390" s="262" t="n">
        <f aca="false">L389</f>
        <v>0</v>
      </c>
      <c r="M390" s="264"/>
    </row>
    <row r="391" customFormat="false" ht="15.75" hidden="false" customHeight="false" outlineLevel="0" collapsed="false">
      <c r="B391" s="322"/>
      <c r="C391" s="109"/>
      <c r="D391" s="109"/>
      <c r="E391" s="109"/>
      <c r="F391" s="109"/>
      <c r="G391" s="109"/>
      <c r="H391" s="111"/>
      <c r="I391" s="262" t="s">
        <v>637</v>
      </c>
      <c r="J391" s="262" t="n">
        <f aca="false">J359+J275+J158+J24+J378+J390</f>
        <v>735916.32</v>
      </c>
      <c r="K391" s="113"/>
      <c r="L391" s="262" t="n">
        <f aca="false">L359+L275+L158+L24+L378+L390</f>
        <v>0</v>
      </c>
      <c r="M391" s="264"/>
    </row>
    <row r="392" customFormat="false" ht="14.25" hidden="false" customHeight="false" outlineLevel="0" collapsed="false">
      <c r="B392" s="322"/>
      <c r="C392" s="109"/>
      <c r="D392" s="109"/>
      <c r="E392" s="109"/>
      <c r="F392" s="109"/>
      <c r="G392" s="109"/>
      <c r="H392" s="111"/>
      <c r="I392" s="323"/>
      <c r="J392" s="323"/>
      <c r="K392" s="113"/>
      <c r="L392" s="324"/>
      <c r="M392" s="324"/>
    </row>
    <row r="393" customFormat="false" ht="15.75" hidden="false" customHeight="false" outlineLevel="0" collapsed="false">
      <c r="B393" s="322"/>
      <c r="C393" s="109"/>
      <c r="D393" s="109"/>
      <c r="E393" s="109"/>
      <c r="F393" s="109"/>
      <c r="G393" s="109"/>
      <c r="H393" s="111"/>
      <c r="I393" s="325"/>
      <c r="J393" s="325"/>
      <c r="K393" s="113"/>
      <c r="L393" s="325"/>
      <c r="M393" s="326"/>
    </row>
    <row r="394" customFormat="false" ht="15.75" hidden="false" customHeight="false" outlineLevel="0" collapsed="false">
      <c r="B394" s="322"/>
      <c r="C394" s="109"/>
      <c r="D394" s="109"/>
      <c r="E394" s="109"/>
      <c r="F394" s="109"/>
      <c r="G394" s="109"/>
      <c r="H394" s="111"/>
      <c r="I394" s="325"/>
      <c r="J394" s="325"/>
      <c r="K394" s="113"/>
      <c r="L394" s="325"/>
      <c r="M394" s="326"/>
    </row>
    <row r="395" customFormat="false" ht="15.75" hidden="false" customHeight="false" outlineLevel="0" collapsed="false">
      <c r="B395" s="322"/>
      <c r="C395" s="109"/>
      <c r="D395" s="109"/>
      <c r="E395" s="109"/>
      <c r="F395" s="109"/>
      <c r="G395" s="109"/>
      <c r="H395" s="111"/>
      <c r="I395" s="325"/>
      <c r="J395" s="325"/>
      <c r="K395" s="113"/>
      <c r="L395" s="325"/>
      <c r="M395" s="326"/>
    </row>
    <row r="396" customFormat="false" ht="14.25" hidden="false" customHeight="false" outlineLevel="0" collapsed="false">
      <c r="B396" s="327"/>
      <c r="C396" s="327"/>
      <c r="D396" s="327"/>
      <c r="E396" s="327"/>
      <c r="F396" s="327"/>
      <c r="I396" s="328"/>
      <c r="J396" s="328"/>
      <c r="K396" s="328"/>
      <c r="L396" s="328"/>
      <c r="M396" s="328"/>
    </row>
    <row r="397" customFormat="false" ht="14.25" hidden="false" customHeight="false" outlineLevel="0" collapsed="false">
      <c r="B397" s="327"/>
      <c r="C397" s="327"/>
      <c r="D397" s="327"/>
      <c r="E397" s="327"/>
      <c r="F397" s="327"/>
      <c r="I397" s="328"/>
      <c r="J397" s="328"/>
      <c r="K397" s="328"/>
      <c r="L397" s="328"/>
      <c r="M397" s="328"/>
    </row>
    <row r="398" customFormat="false" ht="14.25" hidden="false" customHeight="false" outlineLevel="0" collapsed="false">
      <c r="B398" s="329" t="s">
        <v>638</v>
      </c>
      <c r="C398" s="329"/>
      <c r="D398" s="329"/>
      <c r="E398" s="329"/>
      <c r="F398" s="329"/>
      <c r="I398" s="330" t="s">
        <v>639</v>
      </c>
      <c r="J398" s="330"/>
      <c r="K398" s="330"/>
      <c r="L398" s="330"/>
      <c r="M398" s="330"/>
    </row>
    <row r="399" customFormat="false" ht="15.75" hidden="false" customHeight="false" outlineLevel="0" collapsed="false">
      <c r="B399" s="331"/>
      <c r="C399" s="108"/>
      <c r="D399" s="108"/>
      <c r="E399" s="108"/>
      <c r="F399" s="108"/>
      <c r="G399" s="108"/>
      <c r="H399" s="111"/>
      <c r="I399" s="112"/>
      <c r="J399" s="112"/>
      <c r="K399" s="113"/>
      <c r="L399" s="112"/>
      <c r="M399" s="332"/>
    </row>
    <row r="400" customFormat="false" ht="15.75" hidden="false" customHeight="false" outlineLevel="0" collapsed="false">
      <c r="B400" s="333"/>
      <c r="C400" s="334"/>
      <c r="D400" s="334"/>
      <c r="E400" s="334"/>
      <c r="F400" s="334"/>
      <c r="G400" s="334"/>
      <c r="H400" s="334"/>
      <c r="I400" s="334"/>
      <c r="J400" s="334"/>
      <c r="M400" s="129"/>
    </row>
    <row r="401" customFormat="false" ht="15.75" hidden="false" customHeight="false" outlineLevel="0" collapsed="false">
      <c r="B401" s="335"/>
      <c r="C401" s="336"/>
      <c r="D401" s="336"/>
      <c r="E401" s="336"/>
      <c r="F401" s="336"/>
      <c r="G401" s="336"/>
      <c r="H401" s="336"/>
      <c r="I401" s="336"/>
      <c r="J401" s="336"/>
      <c r="K401" s="337"/>
      <c r="L401" s="338"/>
      <c r="M401" s="339"/>
    </row>
  </sheetData>
  <sheetProtection algorithmName="SHA-512" hashValue="qEAQY8BIDhB/3wmU+DsxfQ98DJJrTNZQcIbGzS8fe4SPGrxGvRB7bIlMf5/N3goDa4I3ookKYw0c1lflgT8wpw==" saltValue="ys9fonJUdLR8Lrsl086xoQ==" spinCount="100000" sheet="true" objects="true" scenarios="true" formatCells="false" formatColumns="false" formatRows="false" insertColumns="false" insertRows="false" insertHyperlinks="false" deleteColumns="false" deleteRows="false" sort="false" autoFilter="false" pivotTables="false"/>
  <mergeCells count="14">
    <mergeCell ref="B2:J2"/>
    <mergeCell ref="H3:J11"/>
    <mergeCell ref="K3:M11"/>
    <mergeCell ref="B12:J12"/>
    <mergeCell ref="B13:G13"/>
    <mergeCell ref="H13:J13"/>
    <mergeCell ref="K13:M13"/>
    <mergeCell ref="B14:J14"/>
    <mergeCell ref="I392:J392"/>
    <mergeCell ref="L392:M392"/>
    <mergeCell ref="B396:F397"/>
    <mergeCell ref="I396:M397"/>
    <mergeCell ref="B398:F398"/>
    <mergeCell ref="I398:M398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4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214" man="true" max="16383" min="0"/>
    <brk id="331" man="true" max="16383" min="0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B2:V168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85" zoomScalePageLayoutView="100" workbookViewId="0">
      <selection pane="topLeft" activeCell="G77" activeCellId="0" sqref="G77"/>
    </sheetView>
  </sheetViews>
  <sheetFormatPr defaultColWidth="9.15625" defaultRowHeight="14.25" zeroHeight="false" outlineLevelRow="0" outlineLevelCol="0"/>
  <cols>
    <col collapsed="false" customWidth="true" hidden="false" outlineLevel="0" max="1" min="1" style="105" width="3.71"/>
    <col collapsed="false" customWidth="false" hidden="false" outlineLevel="0" max="2" min="2" style="105" width="9.14"/>
    <col collapsed="false" customWidth="true" hidden="false" outlineLevel="0" max="3" min="3" style="105" width="10.14"/>
    <col collapsed="false" customWidth="true" hidden="false" outlineLevel="0" max="4" min="4" style="105" width="11.99"/>
    <col collapsed="false" customWidth="true" hidden="false" outlineLevel="0" max="5" min="5" style="105" width="12.29"/>
    <col collapsed="false" customWidth="true" hidden="false" outlineLevel="0" max="6" min="6" style="105" width="16.57"/>
    <col collapsed="false" customWidth="true" hidden="false" outlineLevel="0" max="7" min="7" style="105" width="18.71"/>
    <col collapsed="false" customWidth="true" hidden="false" outlineLevel="0" max="8" min="8" style="105" width="17.86"/>
    <col collapsed="false" customWidth="true" hidden="false" outlineLevel="0" max="9" min="9" style="105" width="20.14"/>
    <col collapsed="false" customWidth="true" hidden="false" outlineLevel="0" max="11" min="10" style="105" width="19.29"/>
    <col collapsed="false" customWidth="true" hidden="false" outlineLevel="0" max="14" min="12" style="105" width="20.14"/>
    <col collapsed="false" customWidth="true" hidden="false" outlineLevel="0" max="15" min="15" style="340" width="16.29"/>
    <col collapsed="false" customWidth="false" hidden="false" outlineLevel="0" max="16" min="16" style="340" width="9.14"/>
    <col collapsed="false" customWidth="true" hidden="false" outlineLevel="0" max="17" min="17" style="105" width="14.43"/>
    <col collapsed="false" customWidth="true" hidden="false" outlineLevel="0" max="22" min="18" style="105" width="12.29"/>
    <col collapsed="false" customWidth="false" hidden="false" outlineLevel="0" max="256" min="23" style="105" width="9.14"/>
    <col collapsed="false" customWidth="true" hidden="false" outlineLevel="0" max="257" min="257" style="105" width="3.71"/>
    <col collapsed="false" customWidth="false" hidden="false" outlineLevel="0" max="258" min="258" style="105" width="9.14"/>
    <col collapsed="false" customWidth="true" hidden="false" outlineLevel="0" max="259" min="259" style="105" width="10.14"/>
    <col collapsed="false" customWidth="true" hidden="false" outlineLevel="0" max="260" min="260" style="105" width="11.99"/>
    <col collapsed="false" customWidth="true" hidden="false" outlineLevel="0" max="261" min="261" style="105" width="12.29"/>
    <col collapsed="false" customWidth="true" hidden="false" outlineLevel="0" max="262" min="262" style="105" width="16.57"/>
    <col collapsed="false" customWidth="true" hidden="false" outlineLevel="0" max="263" min="263" style="105" width="18.71"/>
    <col collapsed="false" customWidth="true" hidden="false" outlineLevel="0" max="264" min="264" style="105" width="17.86"/>
    <col collapsed="false" customWidth="true" hidden="false" outlineLevel="0" max="265" min="265" style="105" width="20.14"/>
    <col collapsed="false" customWidth="true" hidden="false" outlineLevel="0" max="267" min="266" style="105" width="19.29"/>
    <col collapsed="false" customWidth="true" hidden="false" outlineLevel="0" max="270" min="268" style="105" width="20.14"/>
    <col collapsed="false" customWidth="true" hidden="false" outlineLevel="0" max="271" min="271" style="105" width="16.29"/>
    <col collapsed="false" customWidth="false" hidden="false" outlineLevel="0" max="272" min="272" style="105" width="9.14"/>
    <col collapsed="false" customWidth="true" hidden="false" outlineLevel="0" max="273" min="273" style="105" width="14.43"/>
    <col collapsed="false" customWidth="true" hidden="false" outlineLevel="0" max="278" min="274" style="105" width="12.29"/>
    <col collapsed="false" customWidth="false" hidden="false" outlineLevel="0" max="512" min="279" style="105" width="9.14"/>
    <col collapsed="false" customWidth="true" hidden="false" outlineLevel="0" max="513" min="513" style="105" width="3.71"/>
    <col collapsed="false" customWidth="false" hidden="false" outlineLevel="0" max="514" min="514" style="105" width="9.14"/>
    <col collapsed="false" customWidth="true" hidden="false" outlineLevel="0" max="515" min="515" style="105" width="10.14"/>
    <col collapsed="false" customWidth="true" hidden="false" outlineLevel="0" max="516" min="516" style="105" width="11.99"/>
    <col collapsed="false" customWidth="true" hidden="false" outlineLevel="0" max="517" min="517" style="105" width="12.29"/>
    <col collapsed="false" customWidth="true" hidden="false" outlineLevel="0" max="518" min="518" style="105" width="16.57"/>
    <col collapsed="false" customWidth="true" hidden="false" outlineLevel="0" max="519" min="519" style="105" width="18.71"/>
    <col collapsed="false" customWidth="true" hidden="false" outlineLevel="0" max="520" min="520" style="105" width="17.86"/>
    <col collapsed="false" customWidth="true" hidden="false" outlineLevel="0" max="521" min="521" style="105" width="20.14"/>
    <col collapsed="false" customWidth="true" hidden="false" outlineLevel="0" max="523" min="522" style="105" width="19.29"/>
    <col collapsed="false" customWidth="true" hidden="false" outlineLevel="0" max="526" min="524" style="105" width="20.14"/>
    <col collapsed="false" customWidth="true" hidden="false" outlineLevel="0" max="527" min="527" style="105" width="16.29"/>
    <col collapsed="false" customWidth="false" hidden="false" outlineLevel="0" max="528" min="528" style="105" width="9.14"/>
    <col collapsed="false" customWidth="true" hidden="false" outlineLevel="0" max="529" min="529" style="105" width="14.43"/>
    <col collapsed="false" customWidth="true" hidden="false" outlineLevel="0" max="534" min="530" style="105" width="12.29"/>
    <col collapsed="false" customWidth="false" hidden="false" outlineLevel="0" max="768" min="535" style="105" width="9.14"/>
    <col collapsed="false" customWidth="true" hidden="false" outlineLevel="0" max="769" min="769" style="105" width="3.71"/>
    <col collapsed="false" customWidth="false" hidden="false" outlineLevel="0" max="770" min="770" style="105" width="9.14"/>
    <col collapsed="false" customWidth="true" hidden="false" outlineLevel="0" max="771" min="771" style="105" width="10.14"/>
    <col collapsed="false" customWidth="true" hidden="false" outlineLevel="0" max="772" min="772" style="105" width="11.99"/>
    <col collapsed="false" customWidth="true" hidden="false" outlineLevel="0" max="773" min="773" style="105" width="12.29"/>
    <col collapsed="false" customWidth="true" hidden="false" outlineLevel="0" max="774" min="774" style="105" width="16.57"/>
    <col collapsed="false" customWidth="true" hidden="false" outlineLevel="0" max="775" min="775" style="105" width="18.71"/>
    <col collapsed="false" customWidth="true" hidden="false" outlineLevel="0" max="776" min="776" style="105" width="17.86"/>
    <col collapsed="false" customWidth="true" hidden="false" outlineLevel="0" max="777" min="777" style="105" width="20.14"/>
    <col collapsed="false" customWidth="true" hidden="false" outlineLevel="0" max="779" min="778" style="105" width="19.29"/>
    <col collapsed="false" customWidth="true" hidden="false" outlineLevel="0" max="782" min="780" style="105" width="20.14"/>
    <col collapsed="false" customWidth="true" hidden="false" outlineLevel="0" max="783" min="783" style="105" width="16.29"/>
    <col collapsed="false" customWidth="false" hidden="false" outlineLevel="0" max="784" min="784" style="105" width="9.14"/>
    <col collapsed="false" customWidth="true" hidden="false" outlineLevel="0" max="785" min="785" style="105" width="14.43"/>
    <col collapsed="false" customWidth="true" hidden="false" outlineLevel="0" max="790" min="786" style="105" width="12.29"/>
    <col collapsed="false" customWidth="false" hidden="false" outlineLevel="0" max="1024" min="791" style="105" width="9.14"/>
  </cols>
  <sheetData>
    <row r="2" customFormat="false" ht="14.25" hidden="false" customHeight="false" outlineLevel="0" collapsed="false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341"/>
      <c r="Q2" s="341"/>
    </row>
    <row r="3" s="105" customFormat="true" ht="15.75" hidden="false" customHeight="false" outlineLevel="0" collapsed="false">
      <c r="B3" s="342" t="str">
        <f aca="false">[3]MC!B3</f>
        <v>OBRA: REFORMA DA CRECHE JAMES YUNG</v>
      </c>
      <c r="C3" s="343"/>
      <c r="D3" s="344"/>
      <c r="E3" s="31"/>
      <c r="F3" s="345"/>
      <c r="G3" s="345"/>
      <c r="H3" s="346"/>
      <c r="I3" s="347"/>
      <c r="J3" s="347"/>
      <c r="K3" s="347"/>
      <c r="L3" s="347"/>
      <c r="M3" s="340"/>
      <c r="N3" s="348" t="s">
        <v>177</v>
      </c>
      <c r="O3" s="348"/>
    </row>
    <row r="4" s="105" customFormat="true" ht="15.75" hidden="false" customHeight="false" outlineLevel="0" collapsed="false">
      <c r="B4" s="118" t="str">
        <f aca="false">[3]MC!B4</f>
        <v>LOCAL: VILA DONDENONI, S/N°, ALTO CAXIXE, VENDA NOVA DO IMIGRANTE - ES </v>
      </c>
      <c r="C4" s="119"/>
      <c r="D4" s="120"/>
      <c r="E4" s="37"/>
      <c r="F4" s="349"/>
      <c r="G4" s="349"/>
      <c r="H4" s="350"/>
      <c r="I4" s="340"/>
      <c r="J4" s="340"/>
      <c r="K4" s="340"/>
      <c r="L4" s="340"/>
      <c r="M4" s="340"/>
      <c r="N4" s="348"/>
      <c r="O4" s="348"/>
    </row>
    <row r="5" s="105" customFormat="true" ht="15.75" hidden="false" customHeight="false" outlineLevel="0" collapsed="false">
      <c r="B5" s="118" t="str">
        <f aca="false">[3]MC!B5</f>
        <v>PROPRIETÁRIO: PREFEITURA MUNICIPAL DE VENDA NOVA DO IMIGRANTE</v>
      </c>
      <c r="C5" s="119"/>
      <c r="D5" s="120"/>
      <c r="E5" s="37"/>
      <c r="F5" s="349"/>
      <c r="G5" s="349"/>
      <c r="H5" s="350"/>
      <c r="I5" s="340"/>
      <c r="J5" s="340"/>
      <c r="K5" s="340"/>
      <c r="L5" s="340"/>
      <c r="M5" s="340"/>
      <c r="N5" s="348"/>
      <c r="O5" s="348"/>
    </row>
    <row r="6" s="105" customFormat="true" ht="15.75" hidden="false" customHeight="false" outlineLevel="0" collapsed="false">
      <c r="B6" s="118" t="str">
        <f aca="false">[3]MC!B6</f>
        <v>DATA: 09/02/2024</v>
      </c>
      <c r="C6" s="123"/>
      <c r="D6" s="123"/>
      <c r="E6" s="37"/>
      <c r="F6" s="349"/>
      <c r="G6" s="349"/>
      <c r="H6" s="350"/>
      <c r="I6" s="351" t="s">
        <v>640</v>
      </c>
      <c r="J6" s="351"/>
      <c r="K6" s="351"/>
      <c r="L6" s="340"/>
      <c r="M6" s="340"/>
      <c r="N6" s="348"/>
      <c r="O6" s="348"/>
    </row>
    <row r="7" s="105" customFormat="true" ht="15.75" hidden="false" customHeight="false" outlineLevel="0" collapsed="false">
      <c r="B7" s="118" t="str">
        <f aca="false">[3]MC!B7</f>
        <v>REFERENCIAL DE PREÇOS: SINAPI, DER-ES EDIFICAÇÕES E SETOP-MG</v>
      </c>
      <c r="C7" s="119"/>
      <c r="D7" s="120"/>
      <c r="E7" s="37"/>
      <c r="F7" s="349"/>
      <c r="G7" s="349"/>
      <c r="H7" s="350"/>
      <c r="I7" s="340"/>
      <c r="J7" s="340"/>
      <c r="K7" s="340"/>
      <c r="L7" s="340"/>
      <c r="M7" s="340"/>
      <c r="N7" s="348"/>
      <c r="O7" s="348"/>
    </row>
    <row r="8" s="105" customFormat="true" ht="15.75" hidden="false" customHeight="false" outlineLevel="0" collapsed="false">
      <c r="B8" s="118" t="str">
        <f aca="false">[3]MC!B8</f>
        <v>DATA BASE: SINAPI 12/2023 E DER-ES EDIFICAÇÕES 11/2023 SETOP-MG 08/2023</v>
      </c>
      <c r="C8" s="119"/>
      <c r="D8" s="120"/>
      <c r="E8" s="37"/>
      <c r="F8" s="349"/>
      <c r="G8" s="349"/>
      <c r="H8" s="350"/>
      <c r="I8" s="352"/>
      <c r="J8" s="340"/>
      <c r="K8" s="340"/>
      <c r="L8" s="340"/>
      <c r="M8" s="340"/>
      <c r="N8" s="348"/>
      <c r="O8" s="348"/>
    </row>
    <row r="9" s="105" customFormat="true" ht="15.75" hidden="false" customHeight="false" outlineLevel="0" collapsed="false">
      <c r="B9" s="118" t="str">
        <f aca="false">[3]MC!B9</f>
        <v>BDI:</v>
      </c>
      <c r="C9" s="353" t="n">
        <f aca="false">[3]MC!C9</f>
        <v>0.2332</v>
      </c>
      <c r="D9" s="125"/>
      <c r="E9" s="37"/>
      <c r="F9" s="349"/>
      <c r="G9" s="349"/>
      <c r="H9" s="350"/>
      <c r="I9" s="340"/>
      <c r="J9" s="340"/>
      <c r="K9" s="340"/>
      <c r="L9" s="340"/>
      <c r="M9" s="340"/>
      <c r="N9" s="348"/>
      <c r="O9" s="348"/>
    </row>
    <row r="10" s="105" customFormat="true" ht="15.75" hidden="false" customHeight="false" outlineLevel="0" collapsed="false">
      <c r="B10" s="118" t="str">
        <f aca="false">[3]MC!B10</f>
        <v>ENCARGOS SOCIAIS: 85,00%</v>
      </c>
      <c r="C10" s="119"/>
      <c r="D10" s="125"/>
      <c r="E10" s="37"/>
      <c r="F10" s="349"/>
      <c r="G10" s="349"/>
      <c r="H10" s="350"/>
      <c r="I10" s="340"/>
      <c r="J10" s="340"/>
      <c r="K10" s="340"/>
      <c r="L10" s="340"/>
      <c r="M10" s="340"/>
      <c r="N10" s="348"/>
      <c r="O10" s="348"/>
    </row>
    <row r="11" s="105" customFormat="true" ht="15.75" hidden="false" customHeight="false" outlineLevel="0" collapsed="false">
      <c r="B11" s="354" t="str">
        <f aca="false">[3]MC!B11</f>
        <v>ORÇAMENTISTA: EDUARDO DELFINO BOTACIM - ENGENHEIRO CIVIL - CREA ES-48207/D</v>
      </c>
      <c r="C11" s="126"/>
      <c r="D11" s="127"/>
      <c r="E11" s="45"/>
      <c r="F11" s="45"/>
      <c r="G11" s="355"/>
      <c r="H11" s="356"/>
      <c r="I11" s="340"/>
      <c r="J11" s="340"/>
      <c r="K11" s="340"/>
      <c r="L11" s="340"/>
      <c r="M11" s="340"/>
      <c r="N11" s="348"/>
      <c r="O11" s="348"/>
    </row>
    <row r="12" s="105" customFormat="true" ht="14.25" hidden="false" customHeight="false" outlineLevel="0" collapsed="false"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</row>
    <row r="13" customFormat="false" ht="24" hidden="false" customHeight="true" outlineLevel="0" collapsed="false">
      <c r="B13" s="358" t="s">
        <v>33</v>
      </c>
      <c r="C13" s="358" t="s">
        <v>641</v>
      </c>
      <c r="D13" s="358"/>
      <c r="E13" s="358"/>
      <c r="F13" s="358" t="s">
        <v>642</v>
      </c>
      <c r="G13" s="358" t="s">
        <v>643</v>
      </c>
      <c r="H13" s="358" t="s">
        <v>644</v>
      </c>
      <c r="I13" s="358" t="s">
        <v>645</v>
      </c>
      <c r="J13" s="358" t="s">
        <v>646</v>
      </c>
      <c r="K13" s="359" t="s">
        <v>647</v>
      </c>
      <c r="L13" s="358" t="s">
        <v>648</v>
      </c>
      <c r="M13" s="358" t="s">
        <v>649</v>
      </c>
      <c r="N13" s="358" t="s">
        <v>650</v>
      </c>
      <c r="O13" s="358" t="s">
        <v>642</v>
      </c>
      <c r="P13" s="360"/>
    </row>
    <row r="14" customFormat="false" ht="20.25" hidden="false" customHeight="true" outlineLevel="0" collapsed="false">
      <c r="B14" s="361" t="n">
        <v>1</v>
      </c>
      <c r="C14" s="70" t="str">
        <f aca="false">PO!E16</f>
        <v>CANTEIRO DE OBRAS</v>
      </c>
      <c r="D14" s="70"/>
      <c r="E14" s="70"/>
      <c r="F14" s="212" t="n">
        <f aca="false">PO!L23</f>
        <v>0</v>
      </c>
      <c r="G14" s="362" t="n">
        <v>0.9</v>
      </c>
      <c r="H14" s="362" t="n">
        <v>0.1</v>
      </c>
      <c r="I14" s="362"/>
      <c r="J14" s="362"/>
      <c r="K14" s="362"/>
      <c r="L14" s="362"/>
      <c r="M14" s="362"/>
      <c r="N14" s="362"/>
      <c r="O14" s="363" t="n">
        <f aca="false">SUM(G14:N14)</f>
        <v>1</v>
      </c>
      <c r="P14" s="360"/>
    </row>
    <row r="15" customFormat="false" ht="21.75" hidden="false" customHeight="true" outlineLevel="0" collapsed="false">
      <c r="B15" s="361"/>
      <c r="C15" s="70"/>
      <c r="D15" s="70"/>
      <c r="E15" s="70"/>
      <c r="F15" s="212"/>
      <c r="G15" s="364" t="n">
        <f aca="false">$F14*G14</f>
        <v>0</v>
      </c>
      <c r="H15" s="364" t="n">
        <f aca="false">$F14*H14</f>
        <v>0</v>
      </c>
      <c r="I15" s="364" t="n">
        <f aca="false">$F14*I14</f>
        <v>0</v>
      </c>
      <c r="J15" s="364" t="n">
        <f aca="false">$F14*J14</f>
        <v>0</v>
      </c>
      <c r="K15" s="364" t="n">
        <f aca="false">$F14*K14</f>
        <v>0</v>
      </c>
      <c r="L15" s="364" t="n">
        <f aca="false">$F14*L14</f>
        <v>0</v>
      </c>
      <c r="M15" s="364" t="n">
        <f aca="false">$F14*M14</f>
        <v>0</v>
      </c>
      <c r="N15" s="364" t="n">
        <f aca="false">$F14*N14</f>
        <v>0</v>
      </c>
      <c r="O15" s="365" t="n">
        <f aca="false">SUM(G15:N15)</f>
        <v>0</v>
      </c>
      <c r="P15" s="360" t="str">
        <f aca="false">IF(O15=F14,"ok","falso")</f>
        <v>ok</v>
      </c>
    </row>
    <row r="16" customFormat="false" ht="24" hidden="false" customHeight="true" outlineLevel="0" collapsed="false">
      <c r="B16" s="366" t="n">
        <v>2</v>
      </c>
      <c r="C16" s="367" t="s">
        <v>651</v>
      </c>
      <c r="D16" s="367"/>
      <c r="E16" s="367"/>
      <c r="F16" s="368" t="n">
        <f aca="false">PO!L30</f>
        <v>0</v>
      </c>
      <c r="G16" s="369" t="n">
        <v>0.4</v>
      </c>
      <c r="H16" s="369" t="n">
        <v>0.6</v>
      </c>
      <c r="I16" s="369"/>
      <c r="J16" s="369"/>
      <c r="K16" s="369"/>
      <c r="L16" s="369"/>
      <c r="M16" s="369"/>
      <c r="N16" s="369"/>
      <c r="O16" s="370" t="n">
        <f aca="false">SUM(G16:N16)</f>
        <v>1</v>
      </c>
      <c r="P16" s="360"/>
    </row>
    <row r="17" customFormat="false" ht="21" hidden="false" customHeight="true" outlineLevel="0" collapsed="false">
      <c r="B17" s="366"/>
      <c r="C17" s="367"/>
      <c r="D17" s="367"/>
      <c r="E17" s="367"/>
      <c r="F17" s="368"/>
      <c r="G17" s="371" t="n">
        <f aca="false">$F16*G16</f>
        <v>0</v>
      </c>
      <c r="H17" s="371" t="n">
        <f aca="false">$F16*H16</f>
        <v>0</v>
      </c>
      <c r="I17" s="371" t="n">
        <f aca="false">$F16*I16</f>
        <v>0</v>
      </c>
      <c r="J17" s="371" t="n">
        <f aca="false">$F16*J16</f>
        <v>0</v>
      </c>
      <c r="K17" s="371" t="n">
        <f aca="false">$F16*K16</f>
        <v>0</v>
      </c>
      <c r="L17" s="371" t="n">
        <f aca="false">$F16*L16</f>
        <v>0</v>
      </c>
      <c r="M17" s="371" t="n">
        <f aca="false">$F16*M16</f>
        <v>0</v>
      </c>
      <c r="N17" s="371" t="n">
        <f aca="false">$F16*N16</f>
        <v>0</v>
      </c>
      <c r="O17" s="372" t="n">
        <f aca="false">SUM(G17:N17)</f>
        <v>0</v>
      </c>
      <c r="P17" s="360" t="str">
        <f aca="false">IF(O17=F16,"ok","falso")</f>
        <v>ok</v>
      </c>
    </row>
    <row r="18" customFormat="false" ht="21" hidden="false" customHeight="true" outlineLevel="0" collapsed="false">
      <c r="B18" s="361" t="n">
        <v>3</v>
      </c>
      <c r="C18" s="70" t="s">
        <v>652</v>
      </c>
      <c r="D18" s="70"/>
      <c r="E18" s="70"/>
      <c r="F18" s="212" t="n">
        <f aca="false">PO!L39</f>
        <v>0</v>
      </c>
      <c r="G18" s="362" t="n">
        <v>0.1</v>
      </c>
      <c r="H18" s="362" t="n">
        <v>0.3</v>
      </c>
      <c r="I18" s="362" t="n">
        <v>0.35</v>
      </c>
      <c r="J18" s="362" t="n">
        <v>0.2</v>
      </c>
      <c r="K18" s="362" t="n">
        <v>0.05</v>
      </c>
      <c r="L18" s="362"/>
      <c r="M18" s="362"/>
      <c r="N18" s="362"/>
      <c r="O18" s="363" t="n">
        <f aca="false">SUM(G18:N18)</f>
        <v>1</v>
      </c>
      <c r="P18" s="360"/>
    </row>
    <row r="19" customFormat="false" ht="21" hidden="false" customHeight="true" outlineLevel="0" collapsed="false">
      <c r="B19" s="361"/>
      <c r="C19" s="70"/>
      <c r="D19" s="70"/>
      <c r="E19" s="70"/>
      <c r="F19" s="212"/>
      <c r="G19" s="364" t="n">
        <f aca="false">$F18*G18</f>
        <v>0</v>
      </c>
      <c r="H19" s="364" t="n">
        <f aca="false">$F18*H18</f>
        <v>0</v>
      </c>
      <c r="I19" s="364" t="n">
        <f aca="false">$F18*I18</f>
        <v>0</v>
      </c>
      <c r="J19" s="364" t="n">
        <f aca="false">$F18*J18</f>
        <v>0</v>
      </c>
      <c r="K19" s="364" t="n">
        <f aca="false">$F18*K18</f>
        <v>0</v>
      </c>
      <c r="L19" s="364" t="n">
        <f aca="false">$F18*L18</f>
        <v>0</v>
      </c>
      <c r="M19" s="364" t="n">
        <f aca="false">$F18*M18</f>
        <v>0</v>
      </c>
      <c r="N19" s="364" t="n">
        <f aca="false">$F18*N18</f>
        <v>0</v>
      </c>
      <c r="O19" s="365" t="n">
        <f aca="false">SUM(G19:N19)</f>
        <v>0</v>
      </c>
      <c r="P19" s="360" t="str">
        <f aca="false">IF(O19=F18,"ok","falso")</f>
        <v>ok</v>
      </c>
      <c r="Q19" s="373"/>
      <c r="R19" s="373"/>
      <c r="S19" s="373"/>
      <c r="T19" s="373"/>
      <c r="U19" s="373"/>
      <c r="V19" s="373"/>
    </row>
    <row r="20" customFormat="false" ht="21" hidden="false" customHeight="true" outlineLevel="0" collapsed="false">
      <c r="B20" s="366" t="n">
        <v>4</v>
      </c>
      <c r="C20" s="367" t="s">
        <v>653</v>
      </c>
      <c r="D20" s="367"/>
      <c r="E20" s="367"/>
      <c r="F20" s="368" t="n">
        <f aca="false">PO!L45</f>
        <v>0</v>
      </c>
      <c r="G20" s="374"/>
      <c r="H20" s="374"/>
      <c r="I20" s="374"/>
      <c r="J20" s="374"/>
      <c r="K20" s="374" t="n">
        <v>0.3</v>
      </c>
      <c r="L20" s="374" t="n">
        <v>0.7</v>
      </c>
      <c r="M20" s="374"/>
      <c r="N20" s="374"/>
      <c r="O20" s="370" t="n">
        <f aca="false">SUM(G20:N20)</f>
        <v>1</v>
      </c>
      <c r="P20" s="360"/>
      <c r="Q20" s="375"/>
      <c r="R20" s="375"/>
      <c r="S20" s="375"/>
      <c r="T20" s="375"/>
      <c r="U20" s="375"/>
      <c r="V20" s="375"/>
    </row>
    <row r="21" customFormat="false" ht="21" hidden="false" customHeight="true" outlineLevel="0" collapsed="false">
      <c r="B21" s="366"/>
      <c r="C21" s="367"/>
      <c r="D21" s="367"/>
      <c r="E21" s="367"/>
      <c r="F21" s="368"/>
      <c r="G21" s="371" t="n">
        <f aca="false">$F20*G20</f>
        <v>0</v>
      </c>
      <c r="H21" s="371" t="n">
        <f aca="false">$F20*H20</f>
        <v>0</v>
      </c>
      <c r="I21" s="371" t="n">
        <f aca="false">$F20*I20</f>
        <v>0</v>
      </c>
      <c r="J21" s="371" t="n">
        <f aca="false">$F20*J20</f>
        <v>0</v>
      </c>
      <c r="K21" s="371" t="n">
        <f aca="false">$F20*K20</f>
        <v>0</v>
      </c>
      <c r="L21" s="371" t="n">
        <f aca="false">$F20*L20</f>
        <v>0</v>
      </c>
      <c r="M21" s="371"/>
      <c r="N21" s="371"/>
      <c r="O21" s="372" t="n">
        <f aca="false">SUM(G21:N21)</f>
        <v>0</v>
      </c>
      <c r="P21" s="360" t="str">
        <f aca="false">IF(O21=F20,"ok","falso")</f>
        <v>ok</v>
      </c>
    </row>
    <row r="22" customFormat="false" ht="21" hidden="false" customHeight="true" outlineLevel="0" collapsed="false">
      <c r="B22" s="361" t="n">
        <v>5</v>
      </c>
      <c r="C22" s="70" t="s">
        <v>654</v>
      </c>
      <c r="D22" s="70"/>
      <c r="E22" s="70"/>
      <c r="F22" s="212" t="n">
        <f aca="false">PO!L55</f>
        <v>0</v>
      </c>
      <c r="G22" s="376"/>
      <c r="H22" s="376"/>
      <c r="I22" s="376"/>
      <c r="J22" s="376" t="n">
        <v>0.25</v>
      </c>
      <c r="K22" s="376" t="n">
        <v>0.25</v>
      </c>
      <c r="L22" s="376" t="n">
        <v>0.25</v>
      </c>
      <c r="M22" s="376" t="n">
        <v>0.25</v>
      </c>
      <c r="N22" s="376"/>
      <c r="O22" s="363" t="n">
        <f aca="false">SUM(G22:N22)</f>
        <v>1</v>
      </c>
      <c r="P22" s="360"/>
    </row>
    <row r="23" customFormat="false" ht="21" hidden="false" customHeight="true" outlineLevel="0" collapsed="false">
      <c r="B23" s="361"/>
      <c r="C23" s="70"/>
      <c r="D23" s="70"/>
      <c r="E23" s="70"/>
      <c r="F23" s="212"/>
      <c r="G23" s="364" t="n">
        <f aca="false">$F22*G22</f>
        <v>0</v>
      </c>
      <c r="H23" s="364" t="n">
        <f aca="false">$F22*H22</f>
        <v>0</v>
      </c>
      <c r="I23" s="364" t="n">
        <f aca="false">$F22*I22</f>
        <v>0</v>
      </c>
      <c r="J23" s="364" t="n">
        <f aca="false">$F22*J22</f>
        <v>0</v>
      </c>
      <c r="K23" s="364" t="n">
        <f aca="false">$F22*K22</f>
        <v>0</v>
      </c>
      <c r="L23" s="364" t="n">
        <f aca="false">$F22*L22</f>
        <v>0</v>
      </c>
      <c r="M23" s="364" t="n">
        <f aca="false">$F22*M22</f>
        <v>0</v>
      </c>
      <c r="N23" s="364" t="n">
        <f aca="false">$F22*N22</f>
        <v>0</v>
      </c>
      <c r="O23" s="365" t="n">
        <f aca="false">SUM(G23:N23)</f>
        <v>0</v>
      </c>
      <c r="P23" s="360" t="str">
        <f aca="false">IF(O23=F22,"ok","falso")</f>
        <v>ok</v>
      </c>
    </row>
    <row r="24" customFormat="false" ht="21" hidden="false" customHeight="true" outlineLevel="0" collapsed="false">
      <c r="B24" s="366" t="n">
        <v>6</v>
      </c>
      <c r="C24" s="367" t="s">
        <v>655</v>
      </c>
      <c r="D24" s="367"/>
      <c r="E24" s="367"/>
      <c r="F24" s="368" t="n">
        <f aca="false">PO!L73</f>
        <v>0</v>
      </c>
      <c r="G24" s="374"/>
      <c r="H24" s="374"/>
      <c r="I24" s="374"/>
      <c r="J24" s="374"/>
      <c r="K24" s="374" t="n">
        <v>0.5</v>
      </c>
      <c r="L24" s="374" t="n">
        <v>0.25</v>
      </c>
      <c r="M24" s="374" t="n">
        <v>0.25</v>
      </c>
      <c r="N24" s="374"/>
      <c r="O24" s="370" t="n">
        <f aca="false">SUM(G24:N24)</f>
        <v>1</v>
      </c>
      <c r="P24" s="360"/>
    </row>
    <row r="25" customFormat="false" ht="21" hidden="false" customHeight="true" outlineLevel="0" collapsed="false">
      <c r="B25" s="366"/>
      <c r="C25" s="367"/>
      <c r="D25" s="367"/>
      <c r="E25" s="367"/>
      <c r="F25" s="368"/>
      <c r="G25" s="371" t="n">
        <f aca="false">$F24*G24</f>
        <v>0</v>
      </c>
      <c r="H25" s="371" t="n">
        <f aca="false">$F24*H24</f>
        <v>0</v>
      </c>
      <c r="I25" s="371" t="n">
        <f aca="false">$F24*I24</f>
        <v>0</v>
      </c>
      <c r="J25" s="371" t="n">
        <f aca="false">$F24*J24</f>
        <v>0</v>
      </c>
      <c r="K25" s="371" t="n">
        <f aca="false">$F24*K24</f>
        <v>0</v>
      </c>
      <c r="L25" s="371" t="n">
        <f aca="false">$F24*L24</f>
        <v>0</v>
      </c>
      <c r="M25" s="371" t="n">
        <f aca="false">$F24*M24</f>
        <v>0</v>
      </c>
      <c r="N25" s="371" t="n">
        <f aca="false">$F24*N24</f>
        <v>0</v>
      </c>
      <c r="O25" s="372" t="n">
        <f aca="false">SUM(G25:N25)</f>
        <v>0</v>
      </c>
      <c r="P25" s="360" t="str">
        <f aca="false">IF(O25=F24,"ok","falso")</f>
        <v>ok</v>
      </c>
    </row>
    <row r="26" customFormat="false" ht="21" hidden="false" customHeight="true" outlineLevel="0" collapsed="false">
      <c r="B26" s="361" t="n">
        <v>7</v>
      </c>
      <c r="C26" s="70" t="s">
        <v>656</v>
      </c>
      <c r="D26" s="70"/>
      <c r="E26" s="70"/>
      <c r="F26" s="212" t="n">
        <f aca="false">PO!L98</f>
        <v>0</v>
      </c>
      <c r="G26" s="376"/>
      <c r="H26" s="376" t="n">
        <v>0.05</v>
      </c>
      <c r="I26" s="376" t="n">
        <v>0.1</v>
      </c>
      <c r="J26" s="376" t="n">
        <v>0.05</v>
      </c>
      <c r="K26" s="376"/>
      <c r="L26" s="376"/>
      <c r="M26" s="376" t="n">
        <v>0.4</v>
      </c>
      <c r="N26" s="376" t="n">
        <v>0.4</v>
      </c>
      <c r="O26" s="363" t="n">
        <f aca="false">SUM(G26:N26)</f>
        <v>1</v>
      </c>
      <c r="P26" s="360"/>
    </row>
    <row r="27" customFormat="false" ht="21" hidden="false" customHeight="true" outlineLevel="0" collapsed="false">
      <c r="B27" s="361"/>
      <c r="C27" s="70"/>
      <c r="D27" s="70"/>
      <c r="E27" s="70"/>
      <c r="F27" s="212"/>
      <c r="G27" s="364" t="n">
        <f aca="false">$F26*G26</f>
        <v>0</v>
      </c>
      <c r="H27" s="364" t="n">
        <f aca="false">$F26*H26</f>
        <v>0</v>
      </c>
      <c r="I27" s="364" t="n">
        <f aca="false">$F26*I26</f>
        <v>0</v>
      </c>
      <c r="J27" s="364" t="n">
        <f aca="false">$F26*J26</f>
        <v>0</v>
      </c>
      <c r="K27" s="364" t="n">
        <f aca="false">$F26*K26</f>
        <v>0</v>
      </c>
      <c r="L27" s="364" t="n">
        <f aca="false">$F26*L26</f>
        <v>0</v>
      </c>
      <c r="M27" s="364" t="n">
        <f aca="false">$F26*M26</f>
        <v>0</v>
      </c>
      <c r="N27" s="364" t="n">
        <f aca="false">$F26*N26</f>
        <v>0</v>
      </c>
      <c r="O27" s="365" t="n">
        <f aca="false">SUM(G27:N27)</f>
        <v>0</v>
      </c>
      <c r="P27" s="360" t="str">
        <f aca="false">IF(O27=F26,"ok","falso")</f>
        <v>ok</v>
      </c>
    </row>
    <row r="28" customFormat="false" ht="21" hidden="false" customHeight="true" outlineLevel="0" collapsed="false">
      <c r="B28" s="366" t="n">
        <v>8</v>
      </c>
      <c r="C28" s="367" t="s">
        <v>657</v>
      </c>
      <c r="D28" s="367"/>
      <c r="E28" s="367"/>
      <c r="F28" s="368" t="n">
        <f aca="false">PO!L111</f>
        <v>0</v>
      </c>
      <c r="G28" s="374"/>
      <c r="H28" s="374" t="n">
        <v>0.15</v>
      </c>
      <c r="I28" s="374" t="n">
        <v>0.15</v>
      </c>
      <c r="J28" s="374" t="n">
        <v>0.15</v>
      </c>
      <c r="K28" s="374" t="n">
        <v>0.15</v>
      </c>
      <c r="L28" s="374" t="n">
        <v>0.15</v>
      </c>
      <c r="M28" s="374" t="n">
        <v>0.25</v>
      </c>
      <c r="N28" s="374"/>
      <c r="O28" s="370" t="n">
        <f aca="false">SUM(G28:N28)</f>
        <v>1</v>
      </c>
      <c r="P28" s="360"/>
    </row>
    <row r="29" customFormat="false" ht="21" hidden="false" customHeight="true" outlineLevel="0" collapsed="false">
      <c r="B29" s="366"/>
      <c r="C29" s="367"/>
      <c r="D29" s="367"/>
      <c r="E29" s="367"/>
      <c r="F29" s="368"/>
      <c r="G29" s="371" t="n">
        <f aca="false">$F28*G28</f>
        <v>0</v>
      </c>
      <c r="H29" s="371" t="n">
        <f aca="false">$F28*H28</f>
        <v>0</v>
      </c>
      <c r="I29" s="371" t="n">
        <f aca="false">$F28*I28</f>
        <v>0</v>
      </c>
      <c r="J29" s="371" t="n">
        <f aca="false">$F28*J28</f>
        <v>0</v>
      </c>
      <c r="K29" s="371" t="n">
        <f aca="false">$F28*K28</f>
        <v>0</v>
      </c>
      <c r="L29" s="371" t="n">
        <f aca="false">$F28*L28</f>
        <v>0</v>
      </c>
      <c r="M29" s="371" t="n">
        <f aca="false">$F28*M28</f>
        <v>0</v>
      </c>
      <c r="N29" s="371" t="n">
        <f aca="false">$F28*N28</f>
        <v>0</v>
      </c>
      <c r="O29" s="372" t="n">
        <f aca="false">SUM(G29:N29)</f>
        <v>0</v>
      </c>
      <c r="P29" s="360" t="str">
        <f aca="false">IF(O29=F28,"ok","falso")</f>
        <v>ok</v>
      </c>
    </row>
    <row r="30" customFormat="false" ht="21" hidden="false" customHeight="true" outlineLevel="0" collapsed="false">
      <c r="B30" s="260" t="n">
        <v>9</v>
      </c>
      <c r="C30" s="69" t="s">
        <v>658</v>
      </c>
      <c r="D30" s="69"/>
      <c r="E30" s="69"/>
      <c r="F30" s="250" t="n">
        <f aca="false">PO!L118</f>
        <v>0</v>
      </c>
      <c r="G30" s="377" t="n">
        <v>0.15</v>
      </c>
      <c r="H30" s="377" t="n">
        <v>0.15</v>
      </c>
      <c r="I30" s="377" t="n">
        <v>0.05</v>
      </c>
      <c r="J30" s="377"/>
      <c r="K30" s="377"/>
      <c r="L30" s="377" t="n">
        <v>0</v>
      </c>
      <c r="M30" s="377" t="n">
        <v>0.65</v>
      </c>
      <c r="N30" s="377"/>
      <c r="O30" s="363" t="n">
        <f aca="false">SUM(G30:N30)</f>
        <v>1</v>
      </c>
      <c r="P30" s="360"/>
    </row>
    <row r="31" customFormat="false" ht="21" hidden="false" customHeight="true" outlineLevel="0" collapsed="false">
      <c r="B31" s="260"/>
      <c r="C31" s="69"/>
      <c r="D31" s="69"/>
      <c r="E31" s="69"/>
      <c r="F31" s="250"/>
      <c r="G31" s="364" t="n">
        <f aca="false">$F30*G30</f>
        <v>0</v>
      </c>
      <c r="H31" s="364" t="n">
        <f aca="false">$F30*H30</f>
        <v>0</v>
      </c>
      <c r="I31" s="364" t="n">
        <f aca="false">$F30*I30</f>
        <v>0</v>
      </c>
      <c r="J31" s="364" t="n">
        <f aca="false">$F30*J30</f>
        <v>0</v>
      </c>
      <c r="K31" s="364" t="n">
        <f aca="false">$F30*K30</f>
        <v>0</v>
      </c>
      <c r="L31" s="364" t="n">
        <f aca="false">$F30*L30</f>
        <v>0</v>
      </c>
      <c r="M31" s="364" t="n">
        <f aca="false">$F30*M30</f>
        <v>0</v>
      </c>
      <c r="N31" s="364" t="n">
        <f aca="false">$F30*N30</f>
        <v>0</v>
      </c>
      <c r="O31" s="378" t="n">
        <f aca="false">SUM(G31:N31)</f>
        <v>0</v>
      </c>
      <c r="P31" s="360" t="str">
        <f aca="false">IF(O31=F30,"ok","falso")</f>
        <v>ok</v>
      </c>
    </row>
    <row r="32" customFormat="false" ht="21" hidden="false" customHeight="true" outlineLevel="0" collapsed="false">
      <c r="B32" s="366" t="n">
        <v>10</v>
      </c>
      <c r="C32" s="367" t="s">
        <v>659</v>
      </c>
      <c r="D32" s="367"/>
      <c r="E32" s="367"/>
      <c r="F32" s="368" t="n">
        <f aca="false">PO!L138</f>
        <v>0</v>
      </c>
      <c r="G32" s="374"/>
      <c r="H32" s="374" t="n">
        <v>0.1</v>
      </c>
      <c r="I32" s="374" t="n">
        <v>0.1</v>
      </c>
      <c r="J32" s="374" t="n">
        <v>0.1</v>
      </c>
      <c r="K32" s="374" t="n">
        <v>0.1</v>
      </c>
      <c r="L32" s="374" t="n">
        <v>0.15</v>
      </c>
      <c r="M32" s="374" t="n">
        <v>0.15</v>
      </c>
      <c r="N32" s="374" t="n">
        <v>0.3</v>
      </c>
      <c r="O32" s="370" t="n">
        <f aca="false">SUM(G32:N32)</f>
        <v>1</v>
      </c>
      <c r="P32" s="360"/>
    </row>
    <row r="33" customFormat="false" ht="21" hidden="false" customHeight="true" outlineLevel="0" collapsed="false">
      <c r="B33" s="366"/>
      <c r="C33" s="367"/>
      <c r="D33" s="367"/>
      <c r="E33" s="367"/>
      <c r="F33" s="368"/>
      <c r="G33" s="371" t="n">
        <f aca="false">$F32*G32</f>
        <v>0</v>
      </c>
      <c r="H33" s="371" t="n">
        <f aca="false">$F32*H32</f>
        <v>0</v>
      </c>
      <c r="I33" s="371" t="n">
        <f aca="false">$F32*I32</f>
        <v>0</v>
      </c>
      <c r="J33" s="371" t="n">
        <f aca="false">$F32*J32</f>
        <v>0</v>
      </c>
      <c r="K33" s="371" t="n">
        <f aca="false">$F32*K32</f>
        <v>0</v>
      </c>
      <c r="L33" s="371" t="n">
        <f aca="false">$F32*L32</f>
        <v>0</v>
      </c>
      <c r="M33" s="371" t="n">
        <f aca="false">$F32*M32</f>
        <v>0</v>
      </c>
      <c r="N33" s="371" t="n">
        <f aca="false">$F32*N32</f>
        <v>0</v>
      </c>
      <c r="O33" s="372" t="n">
        <f aca="false">SUM(G33:N33)</f>
        <v>0</v>
      </c>
      <c r="P33" s="360" t="str">
        <f aca="false">IF(O33=F32,"ok","falso")</f>
        <v>ok</v>
      </c>
    </row>
    <row r="34" customFormat="false" ht="21" hidden="false" customHeight="true" outlineLevel="0" collapsed="false">
      <c r="B34" s="260" t="n">
        <v>11</v>
      </c>
      <c r="C34" s="69" t="s">
        <v>660</v>
      </c>
      <c r="D34" s="69"/>
      <c r="E34" s="69"/>
      <c r="F34" s="250" t="n">
        <f aca="false">PO!L149</f>
        <v>0</v>
      </c>
      <c r="G34" s="377" t="n">
        <v>0</v>
      </c>
      <c r="H34" s="377" t="n">
        <v>0</v>
      </c>
      <c r="I34" s="377" t="n">
        <v>0</v>
      </c>
      <c r="J34" s="377" t="n">
        <v>0</v>
      </c>
      <c r="K34" s="377" t="n">
        <v>0</v>
      </c>
      <c r="L34" s="377" t="n">
        <v>0</v>
      </c>
      <c r="M34" s="377" t="n">
        <v>0.4</v>
      </c>
      <c r="N34" s="377" t="n">
        <v>0.6</v>
      </c>
      <c r="O34" s="363" t="n">
        <f aca="false">SUM(G34:N34)</f>
        <v>1</v>
      </c>
      <c r="P34" s="360"/>
    </row>
    <row r="35" customFormat="false" ht="21" hidden="false" customHeight="true" outlineLevel="0" collapsed="false">
      <c r="B35" s="260"/>
      <c r="C35" s="69"/>
      <c r="D35" s="69"/>
      <c r="E35" s="69"/>
      <c r="F35" s="250"/>
      <c r="G35" s="364" t="n">
        <f aca="false">$F34*G34</f>
        <v>0</v>
      </c>
      <c r="H35" s="364" t="n">
        <f aca="false">$F34*H34</f>
        <v>0</v>
      </c>
      <c r="I35" s="364" t="n">
        <f aca="false">$F34*I34</f>
        <v>0</v>
      </c>
      <c r="J35" s="364" t="n">
        <f aca="false">$F34*J34</f>
        <v>0</v>
      </c>
      <c r="K35" s="364" t="n">
        <f aca="false">$F34*K34</f>
        <v>0</v>
      </c>
      <c r="L35" s="364" t="n">
        <f aca="false">$F34*L34</f>
        <v>0</v>
      </c>
      <c r="M35" s="364" t="n">
        <f aca="false">$F34*M34</f>
        <v>0</v>
      </c>
      <c r="N35" s="364" t="n">
        <f aca="false">$F34*N34</f>
        <v>0</v>
      </c>
      <c r="O35" s="378" t="n">
        <f aca="false">SUM(G35:N35)</f>
        <v>0</v>
      </c>
      <c r="P35" s="360" t="str">
        <f aca="false">IF(O35=F34,"ok","falso")</f>
        <v>ok</v>
      </c>
    </row>
    <row r="36" customFormat="false" ht="21" hidden="false" customHeight="true" outlineLevel="0" collapsed="false">
      <c r="B36" s="366" t="n">
        <v>12</v>
      </c>
      <c r="C36" s="367" t="s">
        <v>661</v>
      </c>
      <c r="D36" s="367"/>
      <c r="E36" s="367"/>
      <c r="F36" s="368" t="n">
        <f aca="false">PO!L153</f>
        <v>0</v>
      </c>
      <c r="G36" s="374"/>
      <c r="H36" s="374"/>
      <c r="I36" s="374"/>
      <c r="J36" s="374"/>
      <c r="K36" s="374"/>
      <c r="L36" s="374" t="n">
        <v>0.3</v>
      </c>
      <c r="M36" s="374" t="n">
        <v>0.35</v>
      </c>
      <c r="N36" s="374" t="n">
        <v>0.35</v>
      </c>
      <c r="O36" s="370" t="n">
        <f aca="false">SUM(G36:N36)</f>
        <v>1</v>
      </c>
      <c r="P36" s="360"/>
    </row>
    <row r="37" customFormat="false" ht="21" hidden="false" customHeight="true" outlineLevel="0" collapsed="false">
      <c r="B37" s="366"/>
      <c r="C37" s="367"/>
      <c r="D37" s="367"/>
      <c r="E37" s="367"/>
      <c r="F37" s="368"/>
      <c r="G37" s="371" t="n">
        <f aca="false">$F36*G36</f>
        <v>0</v>
      </c>
      <c r="H37" s="371" t="n">
        <f aca="false">$F36*H36</f>
        <v>0</v>
      </c>
      <c r="I37" s="371" t="n">
        <f aca="false">$F36*I36</f>
        <v>0</v>
      </c>
      <c r="J37" s="371" t="n">
        <f aca="false">$F36*J36</f>
        <v>0</v>
      </c>
      <c r="K37" s="371" t="n">
        <f aca="false">$F36*K36</f>
        <v>0</v>
      </c>
      <c r="L37" s="371" t="n">
        <f aca="false">$F36*L36</f>
        <v>0</v>
      </c>
      <c r="M37" s="371" t="n">
        <f aca="false">$F36*M36</f>
        <v>0</v>
      </c>
      <c r="N37" s="371" t="n">
        <f aca="false">$F36*N36</f>
        <v>0</v>
      </c>
      <c r="O37" s="372" t="n">
        <f aca="false">SUM(G37:N37)</f>
        <v>0</v>
      </c>
      <c r="P37" s="360" t="str">
        <f aca="false">IF(O37=F36,"ok","falso")</f>
        <v>ok</v>
      </c>
    </row>
    <row r="38" customFormat="false" ht="21" hidden="false" customHeight="true" outlineLevel="0" collapsed="false">
      <c r="B38" s="260" t="n">
        <v>13</v>
      </c>
      <c r="C38" s="69" t="s">
        <v>662</v>
      </c>
      <c r="D38" s="69"/>
      <c r="E38" s="69"/>
      <c r="F38" s="250" t="n">
        <f aca="false">PO!L157</f>
        <v>0</v>
      </c>
      <c r="G38" s="377"/>
      <c r="H38" s="377"/>
      <c r="I38" s="377"/>
      <c r="J38" s="377"/>
      <c r="K38" s="377"/>
      <c r="L38" s="377"/>
      <c r="M38" s="377"/>
      <c r="N38" s="377" t="n">
        <v>1</v>
      </c>
      <c r="O38" s="363" t="n">
        <f aca="false">SUM(G38:N38)</f>
        <v>1</v>
      </c>
      <c r="P38" s="360"/>
    </row>
    <row r="39" customFormat="false" ht="21" hidden="false" customHeight="true" outlineLevel="0" collapsed="false">
      <c r="B39" s="260"/>
      <c r="C39" s="69"/>
      <c r="D39" s="69"/>
      <c r="E39" s="69"/>
      <c r="F39" s="250"/>
      <c r="G39" s="364" t="n">
        <f aca="false">$F38*G38</f>
        <v>0</v>
      </c>
      <c r="H39" s="364" t="n">
        <f aca="false">$F38*H38</f>
        <v>0</v>
      </c>
      <c r="I39" s="364" t="n">
        <f aca="false">$F38*I38</f>
        <v>0</v>
      </c>
      <c r="J39" s="364" t="n">
        <f aca="false">$F38*J38</f>
        <v>0</v>
      </c>
      <c r="K39" s="364" t="n">
        <f aca="false">$F38*K38</f>
        <v>0</v>
      </c>
      <c r="L39" s="364" t="n">
        <f aca="false">$F38*L38</f>
        <v>0</v>
      </c>
      <c r="M39" s="364" t="n">
        <f aca="false">$F38*M38</f>
        <v>0</v>
      </c>
      <c r="N39" s="364" t="n">
        <f aca="false">$F38*N38</f>
        <v>0</v>
      </c>
      <c r="O39" s="378" t="n">
        <f aca="false">SUM(G39:N39)</f>
        <v>0</v>
      </c>
      <c r="P39" s="360" t="str">
        <f aca="false">IF(O39=F38,"ok","falso")</f>
        <v>ok</v>
      </c>
    </row>
    <row r="40" customFormat="false" ht="21" hidden="false" customHeight="true" outlineLevel="0" collapsed="false">
      <c r="B40" s="366" t="n">
        <v>14</v>
      </c>
      <c r="C40" s="367" t="s">
        <v>663</v>
      </c>
      <c r="D40" s="367"/>
      <c r="E40" s="367"/>
      <c r="F40" s="368" t="n">
        <f aca="false">PO!L165</f>
        <v>0</v>
      </c>
      <c r="G40" s="374" t="n">
        <v>1</v>
      </c>
      <c r="H40" s="374"/>
      <c r="I40" s="374"/>
      <c r="J40" s="374"/>
      <c r="K40" s="374"/>
      <c r="L40" s="374"/>
      <c r="M40" s="374"/>
      <c r="N40" s="374"/>
      <c r="O40" s="370" t="n">
        <f aca="false">SUM(G40:N40)</f>
        <v>1</v>
      </c>
      <c r="P40" s="360"/>
    </row>
    <row r="41" customFormat="false" ht="21" hidden="false" customHeight="true" outlineLevel="0" collapsed="false">
      <c r="B41" s="366"/>
      <c r="C41" s="367"/>
      <c r="D41" s="367"/>
      <c r="E41" s="367"/>
      <c r="F41" s="368"/>
      <c r="G41" s="371" t="n">
        <f aca="false">$F40*G40</f>
        <v>0</v>
      </c>
      <c r="H41" s="371" t="n">
        <f aca="false">$F40*H40</f>
        <v>0</v>
      </c>
      <c r="I41" s="371" t="n">
        <f aca="false">$F40*I40</f>
        <v>0</v>
      </c>
      <c r="J41" s="371" t="n">
        <f aca="false">$F40*J40</f>
        <v>0</v>
      </c>
      <c r="K41" s="371" t="n">
        <f aca="false">$F40*K40</f>
        <v>0</v>
      </c>
      <c r="L41" s="371" t="n">
        <f aca="false">$F40*L40</f>
        <v>0</v>
      </c>
      <c r="M41" s="371" t="n">
        <f aca="false">$F40*M40</f>
        <v>0</v>
      </c>
      <c r="N41" s="371" t="n">
        <f aca="false">$F40*N40</f>
        <v>0</v>
      </c>
      <c r="O41" s="372" t="n">
        <f aca="false">SUM(G41:N41)</f>
        <v>0</v>
      </c>
      <c r="P41" s="360" t="str">
        <f aca="false">IF(O41=F40,"ok","falso")</f>
        <v>ok</v>
      </c>
    </row>
    <row r="42" customFormat="false" ht="21" hidden="false" customHeight="true" outlineLevel="0" collapsed="false">
      <c r="B42" s="260" t="n">
        <v>15</v>
      </c>
      <c r="C42" s="69" t="s">
        <v>664</v>
      </c>
      <c r="D42" s="69"/>
      <c r="E42" s="69"/>
      <c r="F42" s="250" t="n">
        <f aca="false">PO!L170</f>
        <v>0</v>
      </c>
      <c r="G42" s="377" t="n">
        <v>0.4</v>
      </c>
      <c r="H42" s="377" t="n">
        <v>0.6</v>
      </c>
      <c r="I42" s="377"/>
      <c r="J42" s="377"/>
      <c r="K42" s="377"/>
      <c r="L42" s="377"/>
      <c r="M42" s="377"/>
      <c r="N42" s="377"/>
      <c r="O42" s="379" t="n">
        <f aca="false">SUM(G42:N42)</f>
        <v>1</v>
      </c>
      <c r="P42" s="360"/>
    </row>
    <row r="43" customFormat="false" ht="21" hidden="false" customHeight="true" outlineLevel="0" collapsed="false">
      <c r="B43" s="260"/>
      <c r="C43" s="69"/>
      <c r="D43" s="69"/>
      <c r="E43" s="69"/>
      <c r="F43" s="250"/>
      <c r="G43" s="380" t="n">
        <f aca="false">$F42*G42</f>
        <v>0</v>
      </c>
      <c r="H43" s="380" t="n">
        <f aca="false">$F42*H42</f>
        <v>0</v>
      </c>
      <c r="I43" s="380" t="n">
        <f aca="false">$F42*I42</f>
        <v>0</v>
      </c>
      <c r="J43" s="380" t="n">
        <f aca="false">$F42*J42</f>
        <v>0</v>
      </c>
      <c r="K43" s="380" t="n">
        <f aca="false">$F42*K42</f>
        <v>0</v>
      </c>
      <c r="L43" s="380" t="n">
        <f aca="false">$F42*L42</f>
        <v>0</v>
      </c>
      <c r="M43" s="380" t="n">
        <f aca="false">$F42*M42</f>
        <v>0</v>
      </c>
      <c r="N43" s="380" t="n">
        <f aca="false">$F42*N42</f>
        <v>0</v>
      </c>
      <c r="O43" s="378" t="n">
        <f aca="false">SUM(G43:N43)</f>
        <v>0</v>
      </c>
      <c r="P43" s="360" t="str">
        <f aca="false">IF(O43=F42,"ok","falso")</f>
        <v>ok</v>
      </c>
    </row>
    <row r="44" customFormat="false" ht="21" hidden="false" customHeight="true" outlineLevel="0" collapsed="false">
      <c r="B44" s="366" t="n">
        <v>16</v>
      </c>
      <c r="C44" s="367" t="s">
        <v>665</v>
      </c>
      <c r="D44" s="367"/>
      <c r="E44" s="367"/>
      <c r="F44" s="368" t="n">
        <f aca="false">PO!L193</f>
        <v>0</v>
      </c>
      <c r="G44" s="374" t="n">
        <v>0.1</v>
      </c>
      <c r="H44" s="374" t="n">
        <v>0.3</v>
      </c>
      <c r="I44" s="374" t="n">
        <v>0.35</v>
      </c>
      <c r="J44" s="374" t="n">
        <v>0.2</v>
      </c>
      <c r="K44" s="374" t="n">
        <v>0.05</v>
      </c>
      <c r="L44" s="374"/>
      <c r="M44" s="374"/>
      <c r="N44" s="374"/>
      <c r="O44" s="370" t="n">
        <f aca="false">SUM(G44:N44)</f>
        <v>1</v>
      </c>
      <c r="P44" s="360"/>
    </row>
    <row r="45" customFormat="false" ht="21" hidden="false" customHeight="true" outlineLevel="0" collapsed="false">
      <c r="B45" s="366"/>
      <c r="C45" s="367"/>
      <c r="D45" s="367"/>
      <c r="E45" s="367"/>
      <c r="F45" s="368"/>
      <c r="G45" s="371" t="n">
        <f aca="false">$F44*G44</f>
        <v>0</v>
      </c>
      <c r="H45" s="371" t="n">
        <f aca="false">$F44*H44</f>
        <v>0</v>
      </c>
      <c r="I45" s="371" t="n">
        <f aca="false">$F44*I44</f>
        <v>0</v>
      </c>
      <c r="J45" s="371" t="n">
        <f aca="false">$F44*J44</f>
        <v>0</v>
      </c>
      <c r="K45" s="371" t="n">
        <f aca="false">$F44*K44</f>
        <v>0</v>
      </c>
      <c r="L45" s="371" t="n">
        <f aca="false">$F44*L44</f>
        <v>0</v>
      </c>
      <c r="M45" s="371" t="n">
        <f aca="false">$F44*M44</f>
        <v>0</v>
      </c>
      <c r="N45" s="371" t="n">
        <f aca="false">$F44*N44</f>
        <v>0</v>
      </c>
      <c r="O45" s="372" t="n">
        <f aca="false">SUM(G45:N45)</f>
        <v>0</v>
      </c>
      <c r="P45" s="360" t="str">
        <f aca="false">IF(O45=F44,"ok","falso")</f>
        <v>ok</v>
      </c>
    </row>
    <row r="46" customFormat="false" ht="21" hidden="false" customHeight="true" outlineLevel="0" collapsed="false">
      <c r="B46" s="260" t="n">
        <v>17</v>
      </c>
      <c r="C46" s="69" t="s">
        <v>666</v>
      </c>
      <c r="D46" s="69"/>
      <c r="E46" s="69"/>
      <c r="F46" s="250" t="n">
        <f aca="false">PO!L198</f>
        <v>0</v>
      </c>
      <c r="G46" s="377"/>
      <c r="H46" s="377"/>
      <c r="I46" s="377"/>
      <c r="J46" s="377"/>
      <c r="K46" s="377" t="n">
        <v>0.3</v>
      </c>
      <c r="L46" s="377" t="n">
        <v>0.7</v>
      </c>
      <c r="M46" s="377"/>
      <c r="N46" s="377"/>
      <c r="O46" s="379" t="n">
        <f aca="false">SUM(G46:N46)</f>
        <v>1</v>
      </c>
      <c r="P46" s="360"/>
    </row>
    <row r="47" customFormat="false" ht="21" hidden="false" customHeight="true" outlineLevel="0" collapsed="false">
      <c r="B47" s="260"/>
      <c r="C47" s="69"/>
      <c r="D47" s="69"/>
      <c r="E47" s="69"/>
      <c r="F47" s="250"/>
      <c r="G47" s="380" t="n">
        <f aca="false">$F46*G46</f>
        <v>0</v>
      </c>
      <c r="H47" s="380" t="n">
        <f aca="false">$F46*H46</f>
        <v>0</v>
      </c>
      <c r="I47" s="380" t="n">
        <f aca="false">$F46*I46</f>
        <v>0</v>
      </c>
      <c r="J47" s="380" t="n">
        <f aca="false">$F46*J46</f>
        <v>0</v>
      </c>
      <c r="K47" s="380" t="n">
        <f aca="false">$F46*K46</f>
        <v>0</v>
      </c>
      <c r="L47" s="380" t="n">
        <f aca="false">$F46*L46</f>
        <v>0</v>
      </c>
      <c r="M47" s="380" t="n">
        <f aca="false">$F46*M46</f>
        <v>0</v>
      </c>
      <c r="N47" s="380" t="n">
        <f aca="false">$F46*N46</f>
        <v>0</v>
      </c>
      <c r="O47" s="378" t="n">
        <f aca="false">SUM(G47:N47)</f>
        <v>0</v>
      </c>
      <c r="P47" s="360" t="str">
        <f aca="false">IF(O47=F46,"ok","falso")</f>
        <v>ok</v>
      </c>
    </row>
    <row r="48" customFormat="false" ht="21" hidden="false" customHeight="true" outlineLevel="0" collapsed="false">
      <c r="B48" s="366" t="n">
        <v>18</v>
      </c>
      <c r="C48" s="367" t="s">
        <v>667</v>
      </c>
      <c r="D48" s="367"/>
      <c r="E48" s="367"/>
      <c r="F48" s="368" t="n">
        <f aca="false">PO!L206</f>
        <v>0</v>
      </c>
      <c r="G48" s="374" t="n">
        <v>0.15</v>
      </c>
      <c r="H48" s="374" t="n">
        <v>0.15</v>
      </c>
      <c r="I48" s="374" t="n">
        <v>0.05</v>
      </c>
      <c r="J48" s="374"/>
      <c r="K48" s="374"/>
      <c r="L48" s="374" t="n">
        <v>0</v>
      </c>
      <c r="M48" s="374" t="n">
        <v>0.65</v>
      </c>
      <c r="N48" s="374"/>
      <c r="O48" s="370" t="n">
        <f aca="false">SUM(G48:N48)</f>
        <v>1</v>
      </c>
      <c r="P48" s="360"/>
    </row>
    <row r="49" customFormat="false" ht="21" hidden="false" customHeight="true" outlineLevel="0" collapsed="false">
      <c r="B49" s="366"/>
      <c r="C49" s="367"/>
      <c r="D49" s="367"/>
      <c r="E49" s="367"/>
      <c r="F49" s="368"/>
      <c r="G49" s="371" t="n">
        <f aca="false">$F48*G48</f>
        <v>0</v>
      </c>
      <c r="H49" s="371" t="n">
        <f aca="false">$F48*H48</f>
        <v>0</v>
      </c>
      <c r="I49" s="371" t="n">
        <f aca="false">$F48*I48</f>
        <v>0</v>
      </c>
      <c r="J49" s="371" t="n">
        <f aca="false">$F48*J48</f>
        <v>0</v>
      </c>
      <c r="K49" s="371" t="n">
        <f aca="false">$F48*K48</f>
        <v>0</v>
      </c>
      <c r="L49" s="371" t="n">
        <f aca="false">$F48*L48</f>
        <v>0</v>
      </c>
      <c r="M49" s="371" t="n">
        <f aca="false">$F48*M48</f>
        <v>0</v>
      </c>
      <c r="N49" s="371" t="n">
        <f aca="false">$F48*N48</f>
        <v>0</v>
      </c>
      <c r="O49" s="372" t="n">
        <f aca="false">SUM(G49:N49)</f>
        <v>0</v>
      </c>
      <c r="P49" s="360"/>
    </row>
    <row r="50" customFormat="false" ht="21" hidden="false" customHeight="true" outlineLevel="0" collapsed="false">
      <c r="B50" s="260" t="n">
        <v>19</v>
      </c>
      <c r="C50" s="69" t="s">
        <v>668</v>
      </c>
      <c r="D50" s="69"/>
      <c r="E50" s="69"/>
      <c r="F50" s="250" t="n">
        <f aca="false">PO!L214</f>
        <v>0</v>
      </c>
      <c r="G50" s="377"/>
      <c r="H50" s="377"/>
      <c r="I50" s="377"/>
      <c r="J50" s="377" t="n">
        <v>0.25</v>
      </c>
      <c r="K50" s="377" t="n">
        <v>0.25</v>
      </c>
      <c r="L50" s="377" t="n">
        <v>0.25</v>
      </c>
      <c r="M50" s="377" t="n">
        <v>0.25</v>
      </c>
      <c r="N50" s="377"/>
      <c r="O50" s="379" t="n">
        <f aca="false">SUM(G50:N50)</f>
        <v>1</v>
      </c>
      <c r="P50" s="360"/>
    </row>
    <row r="51" customFormat="false" ht="21" hidden="false" customHeight="true" outlineLevel="0" collapsed="false">
      <c r="B51" s="260"/>
      <c r="C51" s="69"/>
      <c r="D51" s="69"/>
      <c r="E51" s="69"/>
      <c r="F51" s="250"/>
      <c r="G51" s="380" t="n">
        <f aca="false">$F50*G50</f>
        <v>0</v>
      </c>
      <c r="H51" s="380" t="n">
        <f aca="false">$F50*H50</f>
        <v>0</v>
      </c>
      <c r="I51" s="380" t="n">
        <f aca="false">$F50*I50</f>
        <v>0</v>
      </c>
      <c r="J51" s="380" t="n">
        <f aca="false">$F50*J50</f>
        <v>0</v>
      </c>
      <c r="K51" s="380" t="n">
        <f aca="false">$F50*K50</f>
        <v>0</v>
      </c>
      <c r="L51" s="380" t="n">
        <f aca="false">$F50*L50</f>
        <v>0</v>
      </c>
      <c r="M51" s="380" t="n">
        <f aca="false">$F50*M50</f>
        <v>0</v>
      </c>
      <c r="N51" s="380" t="n">
        <f aca="false">$F50*N50</f>
        <v>0</v>
      </c>
      <c r="O51" s="378" t="n">
        <f aca="false">SUM(G51:N51)</f>
        <v>0</v>
      </c>
      <c r="P51" s="360"/>
    </row>
    <row r="52" customFormat="false" ht="21" hidden="false" customHeight="true" outlineLevel="0" collapsed="false">
      <c r="B52" s="366" t="n">
        <v>20</v>
      </c>
      <c r="C52" s="367" t="s">
        <v>669</v>
      </c>
      <c r="D52" s="367"/>
      <c r="E52" s="367"/>
      <c r="F52" s="368" t="n">
        <f aca="false">PO!L232</f>
        <v>0</v>
      </c>
      <c r="G52" s="374"/>
      <c r="H52" s="374"/>
      <c r="I52" s="374"/>
      <c r="J52" s="374"/>
      <c r="K52" s="374" t="n">
        <v>0.5</v>
      </c>
      <c r="L52" s="374" t="n">
        <v>0.25</v>
      </c>
      <c r="M52" s="374" t="n">
        <v>0.25</v>
      </c>
      <c r="N52" s="374"/>
      <c r="O52" s="370" t="n">
        <f aca="false">SUM(G52:N52)</f>
        <v>1</v>
      </c>
      <c r="P52" s="360"/>
    </row>
    <row r="53" customFormat="false" ht="21" hidden="false" customHeight="true" outlineLevel="0" collapsed="false">
      <c r="B53" s="366"/>
      <c r="C53" s="367"/>
      <c r="D53" s="367"/>
      <c r="E53" s="367"/>
      <c r="F53" s="368"/>
      <c r="G53" s="371" t="n">
        <f aca="false">$F52*G52</f>
        <v>0</v>
      </c>
      <c r="H53" s="371" t="n">
        <f aca="false">$F52*H52</f>
        <v>0</v>
      </c>
      <c r="I53" s="371" t="n">
        <f aca="false">$F52*I52</f>
        <v>0</v>
      </c>
      <c r="J53" s="371" t="n">
        <f aca="false">$F52*J52</f>
        <v>0</v>
      </c>
      <c r="K53" s="371" t="n">
        <f aca="false">$F52*K52</f>
        <v>0</v>
      </c>
      <c r="L53" s="371" t="n">
        <f aca="false">$F52*L52</f>
        <v>0</v>
      </c>
      <c r="M53" s="371" t="n">
        <f aca="false">$F52*M52</f>
        <v>0</v>
      </c>
      <c r="N53" s="371" t="n">
        <f aca="false">$F52*N52</f>
        <v>0</v>
      </c>
      <c r="O53" s="372" t="n">
        <f aca="false">SUM(G53:N53)</f>
        <v>0</v>
      </c>
      <c r="P53" s="360"/>
    </row>
    <row r="54" customFormat="false" ht="21" hidden="false" customHeight="true" outlineLevel="0" collapsed="false">
      <c r="B54" s="260" t="n">
        <v>21</v>
      </c>
      <c r="C54" s="69" t="s">
        <v>670</v>
      </c>
      <c r="D54" s="69"/>
      <c r="E54" s="69"/>
      <c r="F54" s="250" t="n">
        <f aca="false">PO!L241</f>
        <v>0</v>
      </c>
      <c r="G54" s="377" t="n">
        <v>0</v>
      </c>
      <c r="H54" s="377" t="n">
        <v>0</v>
      </c>
      <c r="I54" s="377" t="n">
        <v>0</v>
      </c>
      <c r="J54" s="377" t="n">
        <v>0</v>
      </c>
      <c r="K54" s="377" t="n">
        <v>0</v>
      </c>
      <c r="L54" s="377" t="n">
        <v>0</v>
      </c>
      <c r="M54" s="377" t="n">
        <v>0.4</v>
      </c>
      <c r="N54" s="377" t="n">
        <v>0.6</v>
      </c>
      <c r="O54" s="379" t="n">
        <f aca="false">SUM(G54:N54)</f>
        <v>1</v>
      </c>
      <c r="P54" s="360"/>
    </row>
    <row r="55" customFormat="false" ht="21" hidden="false" customHeight="true" outlineLevel="0" collapsed="false">
      <c r="B55" s="260"/>
      <c r="C55" s="69"/>
      <c r="D55" s="69"/>
      <c r="E55" s="69"/>
      <c r="F55" s="250"/>
      <c r="G55" s="380" t="n">
        <f aca="false">$F54*G54</f>
        <v>0</v>
      </c>
      <c r="H55" s="380" t="n">
        <f aca="false">$F54*H54</f>
        <v>0</v>
      </c>
      <c r="I55" s="380" t="n">
        <f aca="false">$F54*I54</f>
        <v>0</v>
      </c>
      <c r="J55" s="380" t="n">
        <f aca="false">$F54*J54</f>
        <v>0</v>
      </c>
      <c r="K55" s="380" t="n">
        <f aca="false">$F54*K54</f>
        <v>0</v>
      </c>
      <c r="L55" s="380" t="n">
        <f aca="false">$F54*L54</f>
        <v>0</v>
      </c>
      <c r="M55" s="380" t="n">
        <f aca="false">$F54*M54</f>
        <v>0</v>
      </c>
      <c r="N55" s="380" t="n">
        <f aca="false">$F54*N54</f>
        <v>0</v>
      </c>
      <c r="O55" s="378" t="n">
        <f aca="false">SUM(G55:N55)</f>
        <v>0</v>
      </c>
      <c r="P55" s="360"/>
    </row>
    <row r="56" customFormat="false" ht="21" hidden="false" customHeight="true" outlineLevel="0" collapsed="false">
      <c r="B56" s="366" t="n">
        <v>22</v>
      </c>
      <c r="C56" s="367" t="s">
        <v>671</v>
      </c>
      <c r="D56" s="367"/>
      <c r="E56" s="367"/>
      <c r="F56" s="368" t="n">
        <f aca="false">PO!L245</f>
        <v>0</v>
      </c>
      <c r="G56" s="374"/>
      <c r="H56" s="374"/>
      <c r="I56" s="374"/>
      <c r="J56" s="374"/>
      <c r="K56" s="374"/>
      <c r="L56" s="374" t="n">
        <v>0.3</v>
      </c>
      <c r="M56" s="374" t="n">
        <v>0.35</v>
      </c>
      <c r="N56" s="374" t="n">
        <v>0.35</v>
      </c>
      <c r="O56" s="370" t="n">
        <f aca="false">SUM(G56:N56)</f>
        <v>1</v>
      </c>
      <c r="P56" s="360"/>
    </row>
    <row r="57" customFormat="false" ht="21" hidden="false" customHeight="true" outlineLevel="0" collapsed="false">
      <c r="B57" s="366"/>
      <c r="C57" s="367"/>
      <c r="D57" s="367"/>
      <c r="E57" s="367"/>
      <c r="F57" s="368"/>
      <c r="G57" s="371" t="n">
        <f aca="false">$F56*G56</f>
        <v>0</v>
      </c>
      <c r="H57" s="371" t="n">
        <f aca="false">$F56*H56</f>
        <v>0</v>
      </c>
      <c r="I57" s="371" t="n">
        <f aca="false">$F56*I56</f>
        <v>0</v>
      </c>
      <c r="J57" s="371" t="n">
        <f aca="false">$F56*J56</f>
        <v>0</v>
      </c>
      <c r="K57" s="371" t="n">
        <f aca="false">$F56*K56</f>
        <v>0</v>
      </c>
      <c r="L57" s="371" t="n">
        <f aca="false">$F56*L56</f>
        <v>0</v>
      </c>
      <c r="M57" s="371" t="n">
        <f aca="false">$F56*M56</f>
        <v>0</v>
      </c>
      <c r="N57" s="371" t="n">
        <f aca="false">$F56*N56</f>
        <v>0</v>
      </c>
      <c r="O57" s="372" t="n">
        <f aca="false">SUM(G57:N57)</f>
        <v>0</v>
      </c>
      <c r="P57" s="360"/>
    </row>
    <row r="58" customFormat="false" ht="21" hidden="false" customHeight="true" outlineLevel="0" collapsed="false">
      <c r="B58" s="260" t="n">
        <v>23</v>
      </c>
      <c r="C58" s="69" t="s">
        <v>672</v>
      </c>
      <c r="D58" s="69"/>
      <c r="E58" s="69"/>
      <c r="F58" s="250" t="n">
        <f aca="false">PO!L264</f>
        <v>0</v>
      </c>
      <c r="G58" s="377"/>
      <c r="H58" s="377" t="n">
        <v>0.1</v>
      </c>
      <c r="I58" s="377" t="n">
        <v>0.1</v>
      </c>
      <c r="J58" s="377" t="n">
        <v>0.1</v>
      </c>
      <c r="K58" s="377" t="n">
        <v>0.1</v>
      </c>
      <c r="L58" s="377" t="n">
        <v>0.15</v>
      </c>
      <c r="M58" s="377" t="n">
        <v>0.15</v>
      </c>
      <c r="N58" s="377" t="n">
        <v>0.3</v>
      </c>
      <c r="O58" s="379" t="n">
        <f aca="false">SUM(G58:N58)</f>
        <v>1</v>
      </c>
      <c r="P58" s="360"/>
    </row>
    <row r="59" customFormat="false" ht="21" hidden="false" customHeight="true" outlineLevel="0" collapsed="false">
      <c r="B59" s="260"/>
      <c r="C59" s="69"/>
      <c r="D59" s="69"/>
      <c r="E59" s="69"/>
      <c r="F59" s="250"/>
      <c r="G59" s="380" t="n">
        <f aca="false">$F58*G58</f>
        <v>0</v>
      </c>
      <c r="H59" s="380" t="n">
        <f aca="false">$F58*H58</f>
        <v>0</v>
      </c>
      <c r="I59" s="380" t="n">
        <f aca="false">$F58*I58</f>
        <v>0</v>
      </c>
      <c r="J59" s="380" t="n">
        <f aca="false">$F58*J58</f>
        <v>0</v>
      </c>
      <c r="K59" s="380" t="n">
        <f aca="false">$F58*K58</f>
        <v>0</v>
      </c>
      <c r="L59" s="380" t="n">
        <f aca="false">$F58*L58</f>
        <v>0</v>
      </c>
      <c r="M59" s="380" t="n">
        <f aca="false">$F58*M58</f>
        <v>0</v>
      </c>
      <c r="N59" s="380" t="n">
        <f aca="false">$F58*N58</f>
        <v>0</v>
      </c>
      <c r="O59" s="378" t="n">
        <f aca="false">SUM(G59:N59)</f>
        <v>0</v>
      </c>
      <c r="P59" s="360"/>
    </row>
    <row r="60" customFormat="false" ht="21" hidden="false" customHeight="true" outlineLevel="0" collapsed="false">
      <c r="B60" s="366" t="n">
        <v>24</v>
      </c>
      <c r="C60" s="367" t="s">
        <v>673</v>
      </c>
      <c r="D60" s="367"/>
      <c r="E60" s="367"/>
      <c r="F60" s="368" t="n">
        <f aca="false">PO!L270</f>
        <v>0</v>
      </c>
      <c r="G60" s="374"/>
      <c r="H60" s="374"/>
      <c r="I60" s="374"/>
      <c r="J60" s="374"/>
      <c r="K60" s="374"/>
      <c r="L60" s="374"/>
      <c r="M60" s="374" t="n">
        <v>0.5</v>
      </c>
      <c r="N60" s="374" t="n">
        <v>0.5</v>
      </c>
      <c r="O60" s="370" t="n">
        <f aca="false">SUM(G60:N60)</f>
        <v>1</v>
      </c>
      <c r="P60" s="360"/>
    </row>
    <row r="61" customFormat="false" ht="21" hidden="false" customHeight="true" outlineLevel="0" collapsed="false">
      <c r="B61" s="366"/>
      <c r="C61" s="367"/>
      <c r="D61" s="367"/>
      <c r="E61" s="367"/>
      <c r="F61" s="368"/>
      <c r="G61" s="371" t="n">
        <f aca="false">$F60*G60</f>
        <v>0</v>
      </c>
      <c r="H61" s="371" t="n">
        <f aca="false">$F60*H60</f>
        <v>0</v>
      </c>
      <c r="I61" s="371" t="n">
        <f aca="false">$F60*I60</f>
        <v>0</v>
      </c>
      <c r="J61" s="371" t="n">
        <f aca="false">$F60*J60</f>
        <v>0</v>
      </c>
      <c r="K61" s="371" t="n">
        <f aca="false">$F60*K60</f>
        <v>0</v>
      </c>
      <c r="L61" s="371" t="n">
        <f aca="false">$F60*L60</f>
        <v>0</v>
      </c>
      <c r="M61" s="371" t="n">
        <f aca="false">$F60*M60</f>
        <v>0</v>
      </c>
      <c r="N61" s="371" t="n">
        <f aca="false">$F60*N60</f>
        <v>0</v>
      </c>
      <c r="O61" s="372" t="n">
        <f aca="false">SUM(G61:N61)</f>
        <v>0</v>
      </c>
      <c r="P61" s="360"/>
    </row>
    <row r="62" customFormat="false" ht="21" hidden="false" customHeight="true" outlineLevel="0" collapsed="false">
      <c r="B62" s="260" t="n">
        <v>25</v>
      </c>
      <c r="C62" s="69" t="s">
        <v>674</v>
      </c>
      <c r="D62" s="69"/>
      <c r="E62" s="69"/>
      <c r="F62" s="250" t="n">
        <f aca="false">PO!L274</f>
        <v>0</v>
      </c>
      <c r="G62" s="377"/>
      <c r="H62" s="377"/>
      <c r="I62" s="377"/>
      <c r="J62" s="377"/>
      <c r="K62" s="377"/>
      <c r="L62" s="377"/>
      <c r="M62" s="377"/>
      <c r="N62" s="377" t="n">
        <v>1</v>
      </c>
      <c r="O62" s="379" t="n">
        <f aca="false">SUM(G62:N62)</f>
        <v>1</v>
      </c>
      <c r="P62" s="360"/>
    </row>
    <row r="63" customFormat="false" ht="21" hidden="false" customHeight="true" outlineLevel="0" collapsed="false">
      <c r="B63" s="260"/>
      <c r="C63" s="69"/>
      <c r="D63" s="69"/>
      <c r="E63" s="69"/>
      <c r="F63" s="250"/>
      <c r="G63" s="380" t="n">
        <f aca="false">$F62*G62</f>
        <v>0</v>
      </c>
      <c r="H63" s="380" t="n">
        <f aca="false">$F62*H62</f>
        <v>0</v>
      </c>
      <c r="I63" s="380" t="n">
        <f aca="false">$F62*I62</f>
        <v>0</v>
      </c>
      <c r="J63" s="380" t="n">
        <f aca="false">$F62*J62</f>
        <v>0</v>
      </c>
      <c r="K63" s="380" t="n">
        <f aca="false">$F62*K62</f>
        <v>0</v>
      </c>
      <c r="L63" s="380" t="n">
        <f aca="false">$F62*L62</f>
        <v>0</v>
      </c>
      <c r="M63" s="380" t="n">
        <f aca="false">$F62*M62</f>
        <v>0</v>
      </c>
      <c r="N63" s="380" t="n">
        <f aca="false">$F62*N62</f>
        <v>0</v>
      </c>
      <c r="O63" s="378" t="n">
        <f aca="false">SUM(G63:N63)</f>
        <v>0</v>
      </c>
      <c r="P63" s="360"/>
    </row>
    <row r="64" customFormat="false" ht="21" hidden="false" customHeight="true" outlineLevel="0" collapsed="false">
      <c r="B64" s="366" t="n">
        <v>26</v>
      </c>
      <c r="C64" s="367" t="s">
        <v>675</v>
      </c>
      <c r="D64" s="367"/>
      <c r="E64" s="367"/>
      <c r="F64" s="368" t="n">
        <f aca="false">PO!L281</f>
        <v>0</v>
      </c>
      <c r="G64" s="374" t="n">
        <v>1</v>
      </c>
      <c r="H64" s="374"/>
      <c r="I64" s="374"/>
      <c r="J64" s="374"/>
      <c r="K64" s="374"/>
      <c r="L64" s="374"/>
      <c r="M64" s="374"/>
      <c r="N64" s="374"/>
      <c r="O64" s="370" t="n">
        <f aca="false">SUM(G64:N64)</f>
        <v>1</v>
      </c>
      <c r="P64" s="360"/>
    </row>
    <row r="65" customFormat="false" ht="21" hidden="false" customHeight="true" outlineLevel="0" collapsed="false">
      <c r="B65" s="366"/>
      <c r="C65" s="367"/>
      <c r="D65" s="367"/>
      <c r="E65" s="367"/>
      <c r="F65" s="368"/>
      <c r="G65" s="371" t="n">
        <f aca="false">$F64*G64</f>
        <v>0</v>
      </c>
      <c r="H65" s="371" t="n">
        <f aca="false">$F64*H64</f>
        <v>0</v>
      </c>
      <c r="I65" s="371" t="n">
        <f aca="false">$F64*I64</f>
        <v>0</v>
      </c>
      <c r="J65" s="371" t="n">
        <f aca="false">$F64*J64</f>
        <v>0</v>
      </c>
      <c r="K65" s="371" t="n">
        <f aca="false">$F64*K64</f>
        <v>0</v>
      </c>
      <c r="L65" s="371" t="n">
        <f aca="false">$F64*L64</f>
        <v>0</v>
      </c>
      <c r="M65" s="371" t="n">
        <f aca="false">$F64*M64</f>
        <v>0</v>
      </c>
      <c r="N65" s="371" t="n">
        <f aca="false">$F64*N64</f>
        <v>0</v>
      </c>
      <c r="O65" s="372" t="n">
        <f aca="false">SUM(G65:N65)</f>
        <v>0</v>
      </c>
      <c r="P65" s="360"/>
    </row>
    <row r="66" customFormat="false" ht="21" hidden="false" customHeight="true" outlineLevel="0" collapsed="false">
      <c r="B66" s="260" t="n">
        <v>27</v>
      </c>
      <c r="C66" s="69" t="s">
        <v>676</v>
      </c>
      <c r="D66" s="69"/>
      <c r="E66" s="69"/>
      <c r="F66" s="250" t="n">
        <f aca="false">PO!L286</f>
        <v>0</v>
      </c>
      <c r="G66" s="377" t="n">
        <v>0.4</v>
      </c>
      <c r="H66" s="377" t="n">
        <v>0.6</v>
      </c>
      <c r="I66" s="377"/>
      <c r="J66" s="377"/>
      <c r="K66" s="377"/>
      <c r="L66" s="377"/>
      <c r="M66" s="377"/>
      <c r="N66" s="377"/>
      <c r="O66" s="379" t="n">
        <f aca="false">SUM(G66:N66)</f>
        <v>1</v>
      </c>
      <c r="P66" s="360"/>
    </row>
    <row r="67" customFormat="false" ht="21" hidden="false" customHeight="true" outlineLevel="0" collapsed="false">
      <c r="B67" s="260"/>
      <c r="C67" s="69"/>
      <c r="D67" s="69"/>
      <c r="E67" s="69"/>
      <c r="F67" s="250"/>
      <c r="G67" s="380" t="n">
        <f aca="false">$F66*G66</f>
        <v>0</v>
      </c>
      <c r="H67" s="380" t="n">
        <f aca="false">$F66*H66</f>
        <v>0</v>
      </c>
      <c r="I67" s="380" t="n">
        <f aca="false">$F66*I66</f>
        <v>0</v>
      </c>
      <c r="J67" s="380" t="n">
        <f aca="false">$F66*J66</f>
        <v>0</v>
      </c>
      <c r="K67" s="380" t="n">
        <f aca="false">$F66*K66</f>
        <v>0</v>
      </c>
      <c r="L67" s="380" t="n">
        <f aca="false">$F66*L66</f>
        <v>0</v>
      </c>
      <c r="M67" s="380" t="n">
        <f aca="false">$F66*M66</f>
        <v>0</v>
      </c>
      <c r="N67" s="380" t="n">
        <f aca="false">$F66*N66</f>
        <v>0</v>
      </c>
      <c r="O67" s="378" t="n">
        <f aca="false">SUM(G67:N67)</f>
        <v>0</v>
      </c>
      <c r="P67" s="360"/>
    </row>
    <row r="68" customFormat="false" ht="21" hidden="false" customHeight="true" outlineLevel="0" collapsed="false">
      <c r="B68" s="366" t="n">
        <v>28</v>
      </c>
      <c r="C68" s="367" t="s">
        <v>677</v>
      </c>
      <c r="D68" s="367"/>
      <c r="E68" s="367"/>
      <c r="F68" s="368" t="n">
        <f aca="false">PO!L300</f>
        <v>0</v>
      </c>
      <c r="G68" s="374" t="n">
        <v>0.1</v>
      </c>
      <c r="H68" s="374" t="n">
        <v>0.3</v>
      </c>
      <c r="I68" s="374" t="n">
        <v>0.35</v>
      </c>
      <c r="J68" s="374" t="n">
        <v>0.2</v>
      </c>
      <c r="K68" s="374" t="n">
        <v>0.05</v>
      </c>
      <c r="L68" s="374"/>
      <c r="M68" s="374"/>
      <c r="N68" s="374"/>
      <c r="O68" s="370" t="n">
        <f aca="false">SUM(G68:N68)</f>
        <v>1</v>
      </c>
      <c r="P68" s="360"/>
    </row>
    <row r="69" customFormat="false" ht="21" hidden="false" customHeight="true" outlineLevel="0" collapsed="false">
      <c r="B69" s="366"/>
      <c r="C69" s="367"/>
      <c r="D69" s="367"/>
      <c r="E69" s="367"/>
      <c r="F69" s="368"/>
      <c r="G69" s="371" t="n">
        <f aca="false">$F68*G68</f>
        <v>0</v>
      </c>
      <c r="H69" s="371" t="n">
        <f aca="false">$F68*H68</f>
        <v>0</v>
      </c>
      <c r="I69" s="371" t="n">
        <f aca="false">$F68*I68</f>
        <v>0</v>
      </c>
      <c r="J69" s="371" t="n">
        <f aca="false">$F68*J68</f>
        <v>0</v>
      </c>
      <c r="K69" s="371" t="n">
        <f aca="false">$F68*K68</f>
        <v>0</v>
      </c>
      <c r="L69" s="371" t="n">
        <f aca="false">$F68*L68</f>
        <v>0</v>
      </c>
      <c r="M69" s="371" t="n">
        <f aca="false">$F68*M68</f>
        <v>0</v>
      </c>
      <c r="N69" s="371" t="n">
        <f aca="false">$F68*N68</f>
        <v>0</v>
      </c>
      <c r="O69" s="372" t="n">
        <f aca="false">SUM(G69:N69)</f>
        <v>0</v>
      </c>
      <c r="P69" s="360"/>
    </row>
    <row r="70" customFormat="false" ht="21" hidden="false" customHeight="true" outlineLevel="0" collapsed="false">
      <c r="B70" s="260" t="n">
        <v>29</v>
      </c>
      <c r="C70" s="69" t="s">
        <v>678</v>
      </c>
      <c r="D70" s="69"/>
      <c r="E70" s="69"/>
      <c r="F70" s="250" t="n">
        <f aca="false">PO!L306</f>
        <v>0</v>
      </c>
      <c r="G70" s="377" t="n">
        <v>0.4</v>
      </c>
      <c r="H70" s="377" t="n">
        <v>0.6</v>
      </c>
      <c r="I70" s="377" t="n">
        <v>0</v>
      </c>
      <c r="J70" s="377"/>
      <c r="K70" s="377"/>
      <c r="L70" s="377"/>
      <c r="M70" s="377"/>
      <c r="N70" s="377"/>
      <c r="O70" s="379" t="n">
        <f aca="false">SUM(G70:N70)</f>
        <v>1</v>
      </c>
      <c r="P70" s="360"/>
    </row>
    <row r="71" customFormat="false" ht="21" hidden="false" customHeight="true" outlineLevel="0" collapsed="false">
      <c r="B71" s="260"/>
      <c r="C71" s="69"/>
      <c r="D71" s="69"/>
      <c r="E71" s="69"/>
      <c r="F71" s="250"/>
      <c r="G71" s="380" t="n">
        <f aca="false">$F70*G70</f>
        <v>0</v>
      </c>
      <c r="H71" s="380" t="n">
        <f aca="false">$F70*H70</f>
        <v>0</v>
      </c>
      <c r="I71" s="380" t="n">
        <f aca="false">$F70*I70</f>
        <v>0</v>
      </c>
      <c r="J71" s="380" t="n">
        <f aca="false">$F70*J70</f>
        <v>0</v>
      </c>
      <c r="K71" s="380" t="n">
        <f aca="false">$F70*K70</f>
        <v>0</v>
      </c>
      <c r="L71" s="380" t="n">
        <f aca="false">$F70*L70</f>
        <v>0</v>
      </c>
      <c r="M71" s="380" t="n">
        <f aca="false">$F70*M70</f>
        <v>0</v>
      </c>
      <c r="N71" s="380" t="n">
        <f aca="false">$F70*N70</f>
        <v>0</v>
      </c>
      <c r="O71" s="378" t="n">
        <f aca="false">SUM(G71:N71)</f>
        <v>0</v>
      </c>
      <c r="P71" s="360"/>
    </row>
    <row r="72" customFormat="false" ht="21" hidden="false" customHeight="true" outlineLevel="0" collapsed="false">
      <c r="B72" s="366" t="n">
        <v>30</v>
      </c>
      <c r="C72" s="367" t="s">
        <v>679</v>
      </c>
      <c r="D72" s="367"/>
      <c r="E72" s="367"/>
      <c r="F72" s="368" t="n">
        <f aca="false">PO!L320</f>
        <v>0</v>
      </c>
      <c r="G72" s="374" t="n">
        <v>0.1</v>
      </c>
      <c r="H72" s="374" t="n">
        <v>0.3</v>
      </c>
      <c r="I72" s="374" t="n">
        <v>0.35</v>
      </c>
      <c r="J72" s="374" t="n">
        <v>0.2</v>
      </c>
      <c r="K72" s="374" t="n">
        <v>0.05</v>
      </c>
      <c r="L72" s="374"/>
      <c r="M72" s="374"/>
      <c r="N72" s="374"/>
      <c r="O72" s="370" t="n">
        <f aca="false">SUM(G72:N72)</f>
        <v>1</v>
      </c>
      <c r="P72" s="360"/>
    </row>
    <row r="73" customFormat="false" ht="21" hidden="false" customHeight="true" outlineLevel="0" collapsed="false">
      <c r="B73" s="366"/>
      <c r="C73" s="367"/>
      <c r="D73" s="367"/>
      <c r="E73" s="367"/>
      <c r="F73" s="368"/>
      <c r="G73" s="371" t="n">
        <f aca="false">$F72*G72</f>
        <v>0</v>
      </c>
      <c r="H73" s="371" t="n">
        <f aca="false">$F72*H72</f>
        <v>0</v>
      </c>
      <c r="I73" s="371" t="n">
        <f aca="false">$F72*I72</f>
        <v>0</v>
      </c>
      <c r="J73" s="371" t="n">
        <f aca="false">$F72*J72</f>
        <v>0</v>
      </c>
      <c r="K73" s="371" t="n">
        <f aca="false">$F72*K72</f>
        <v>0</v>
      </c>
      <c r="L73" s="371" t="n">
        <f aca="false">$F72*L72</f>
        <v>0</v>
      </c>
      <c r="M73" s="371" t="n">
        <f aca="false">$F72*M72</f>
        <v>0</v>
      </c>
      <c r="N73" s="371" t="n">
        <f aca="false">$F72*N72</f>
        <v>0</v>
      </c>
      <c r="O73" s="372" t="n">
        <f aca="false">SUM(G73:N73)</f>
        <v>0</v>
      </c>
      <c r="P73" s="360"/>
    </row>
    <row r="74" customFormat="false" ht="21" hidden="false" customHeight="true" outlineLevel="0" collapsed="false">
      <c r="B74" s="260" t="n">
        <v>31</v>
      </c>
      <c r="C74" s="69" t="s">
        <v>680</v>
      </c>
      <c r="D74" s="69"/>
      <c r="E74" s="69"/>
      <c r="F74" s="250" t="n">
        <f aca="false">PO!L328</f>
        <v>0</v>
      </c>
      <c r="G74" s="377" t="n">
        <v>0.15</v>
      </c>
      <c r="H74" s="377" t="n">
        <v>0.15</v>
      </c>
      <c r="I74" s="377" t="n">
        <v>0.05</v>
      </c>
      <c r="J74" s="377"/>
      <c r="K74" s="377"/>
      <c r="L74" s="377" t="n">
        <v>0</v>
      </c>
      <c r="M74" s="377" t="n">
        <v>0.65</v>
      </c>
      <c r="N74" s="377"/>
      <c r="O74" s="379" t="n">
        <f aca="false">SUM(G74:N74)</f>
        <v>1</v>
      </c>
      <c r="P74" s="360"/>
    </row>
    <row r="75" customFormat="false" ht="21" hidden="false" customHeight="true" outlineLevel="0" collapsed="false">
      <c r="B75" s="260"/>
      <c r="C75" s="69"/>
      <c r="D75" s="69"/>
      <c r="E75" s="69"/>
      <c r="F75" s="250"/>
      <c r="G75" s="380" t="n">
        <f aca="false">$F74*G74</f>
        <v>0</v>
      </c>
      <c r="H75" s="380" t="n">
        <f aca="false">$F74*H74</f>
        <v>0</v>
      </c>
      <c r="I75" s="380" t="n">
        <f aca="false">$F74*I74</f>
        <v>0</v>
      </c>
      <c r="J75" s="380" t="n">
        <f aca="false">$F74*J74</f>
        <v>0</v>
      </c>
      <c r="K75" s="380" t="n">
        <f aca="false">$F74*K74</f>
        <v>0</v>
      </c>
      <c r="L75" s="380" t="n">
        <f aca="false">$F74*L74</f>
        <v>0</v>
      </c>
      <c r="M75" s="380" t="n">
        <f aca="false">$F74*M74</f>
        <v>0</v>
      </c>
      <c r="N75" s="380" t="n">
        <f aca="false">$F74*N74</f>
        <v>0</v>
      </c>
      <c r="O75" s="378" t="n">
        <f aca="false">SUM(G75:N75)</f>
        <v>0</v>
      </c>
      <c r="P75" s="360"/>
    </row>
    <row r="76" customFormat="false" ht="21" hidden="false" customHeight="true" outlineLevel="0" collapsed="false">
      <c r="B76" s="366" t="n">
        <v>32</v>
      </c>
      <c r="C76" s="367" t="s">
        <v>681</v>
      </c>
      <c r="D76" s="367"/>
      <c r="E76" s="367"/>
      <c r="F76" s="368" t="n">
        <f aca="false">PO!L334</f>
        <v>0</v>
      </c>
      <c r="G76" s="374" t="n">
        <v>0.4</v>
      </c>
      <c r="H76" s="374" t="n">
        <v>0.6</v>
      </c>
      <c r="I76" s="374"/>
      <c r="J76" s="374"/>
      <c r="K76" s="374"/>
      <c r="L76" s="374"/>
      <c r="M76" s="374"/>
      <c r="N76" s="374"/>
      <c r="O76" s="370" t="n">
        <f aca="false">SUM(G76:N76)</f>
        <v>1</v>
      </c>
      <c r="P76" s="360"/>
    </row>
    <row r="77" customFormat="false" ht="21" hidden="false" customHeight="true" outlineLevel="0" collapsed="false">
      <c r="B77" s="366"/>
      <c r="C77" s="367"/>
      <c r="D77" s="367"/>
      <c r="E77" s="367"/>
      <c r="F77" s="368"/>
      <c r="G77" s="371" t="n">
        <f aca="false">$F76*G76</f>
        <v>0</v>
      </c>
      <c r="H77" s="371" t="n">
        <f aca="false">$F76*H76</f>
        <v>0</v>
      </c>
      <c r="I77" s="371" t="n">
        <f aca="false">$F76*I76</f>
        <v>0</v>
      </c>
      <c r="J77" s="371" t="n">
        <f aca="false">$F76*J76</f>
        <v>0</v>
      </c>
      <c r="K77" s="371" t="n">
        <f aca="false">$F76*K76</f>
        <v>0</v>
      </c>
      <c r="L77" s="371" t="n">
        <f aca="false">$F76*L76</f>
        <v>0</v>
      </c>
      <c r="M77" s="371" t="n">
        <f aca="false">$F76*M76</f>
        <v>0</v>
      </c>
      <c r="N77" s="371" t="n">
        <f aca="false">$F76*N76</f>
        <v>0</v>
      </c>
      <c r="O77" s="372" t="n">
        <f aca="false">SUM(G77:N77)</f>
        <v>0</v>
      </c>
      <c r="P77" s="360"/>
    </row>
    <row r="78" customFormat="false" ht="21" hidden="false" customHeight="true" outlineLevel="0" collapsed="false">
      <c r="B78" s="260" t="n">
        <v>33</v>
      </c>
      <c r="C78" s="69" t="s">
        <v>682</v>
      </c>
      <c r="D78" s="69"/>
      <c r="E78" s="69"/>
      <c r="F78" s="250" t="n">
        <f aca="false">PO!L347</f>
        <v>0</v>
      </c>
      <c r="G78" s="377" t="n">
        <v>0.1</v>
      </c>
      <c r="H78" s="377" t="n">
        <v>0.3</v>
      </c>
      <c r="I78" s="377" t="n">
        <v>0.35</v>
      </c>
      <c r="J78" s="377" t="n">
        <v>0.2</v>
      </c>
      <c r="K78" s="377" t="n">
        <v>0.05</v>
      </c>
      <c r="L78" s="377"/>
      <c r="M78" s="377"/>
      <c r="N78" s="377"/>
      <c r="O78" s="379" t="n">
        <f aca="false">SUM(G78:N78)</f>
        <v>1</v>
      </c>
      <c r="P78" s="360"/>
    </row>
    <row r="79" customFormat="false" ht="21" hidden="false" customHeight="true" outlineLevel="0" collapsed="false">
      <c r="B79" s="260"/>
      <c r="C79" s="69"/>
      <c r="D79" s="69"/>
      <c r="E79" s="69"/>
      <c r="F79" s="250"/>
      <c r="G79" s="380" t="n">
        <f aca="false">$F78*G78</f>
        <v>0</v>
      </c>
      <c r="H79" s="380" t="n">
        <f aca="false">$F78*H78</f>
        <v>0</v>
      </c>
      <c r="I79" s="380" t="n">
        <f aca="false">$F78*I78</f>
        <v>0</v>
      </c>
      <c r="J79" s="380" t="n">
        <f aca="false">$F78*J78</f>
        <v>0</v>
      </c>
      <c r="K79" s="380" t="n">
        <f aca="false">$F78*K78</f>
        <v>0</v>
      </c>
      <c r="L79" s="380" t="n">
        <f aca="false">$F78*L78</f>
        <v>0</v>
      </c>
      <c r="M79" s="380" t="n">
        <f aca="false">$F78*M78</f>
        <v>0</v>
      </c>
      <c r="N79" s="380" t="n">
        <f aca="false">$F78*N78</f>
        <v>0</v>
      </c>
      <c r="O79" s="378" t="n">
        <f aca="false">SUM(G79:N79)</f>
        <v>0</v>
      </c>
      <c r="P79" s="360"/>
    </row>
    <row r="80" customFormat="false" ht="21" hidden="false" customHeight="true" outlineLevel="0" collapsed="false">
      <c r="B80" s="366" t="n">
        <v>34</v>
      </c>
      <c r="C80" s="367" t="s">
        <v>683</v>
      </c>
      <c r="D80" s="367"/>
      <c r="E80" s="367"/>
      <c r="F80" s="368" t="n">
        <f aca="false">PO!L355</f>
        <v>0</v>
      </c>
      <c r="G80" s="374" t="n">
        <v>0.15</v>
      </c>
      <c r="H80" s="374" t="n">
        <v>0.15</v>
      </c>
      <c r="I80" s="374" t="n">
        <v>0.05</v>
      </c>
      <c r="J80" s="374"/>
      <c r="K80" s="374"/>
      <c r="L80" s="374"/>
      <c r="M80" s="374" t="n">
        <v>0.65</v>
      </c>
      <c r="N80" s="374"/>
      <c r="O80" s="370" t="n">
        <f aca="false">SUM(G80:N80)</f>
        <v>1</v>
      </c>
      <c r="P80" s="360"/>
    </row>
    <row r="81" customFormat="false" ht="21" hidden="false" customHeight="true" outlineLevel="0" collapsed="false">
      <c r="B81" s="366"/>
      <c r="C81" s="367"/>
      <c r="D81" s="367"/>
      <c r="E81" s="367"/>
      <c r="F81" s="368"/>
      <c r="G81" s="371" t="n">
        <f aca="false">$F80*G80</f>
        <v>0</v>
      </c>
      <c r="H81" s="371" t="n">
        <f aca="false">$F80*H80</f>
        <v>0</v>
      </c>
      <c r="I81" s="371" t="n">
        <f aca="false">$F80*I80</f>
        <v>0</v>
      </c>
      <c r="J81" s="371" t="n">
        <f aca="false">$F80*J80</f>
        <v>0</v>
      </c>
      <c r="K81" s="371" t="n">
        <f aca="false">$F80*K80</f>
        <v>0</v>
      </c>
      <c r="L81" s="371" t="n">
        <f aca="false">$F80*L80</f>
        <v>0</v>
      </c>
      <c r="M81" s="371" t="n">
        <f aca="false">$F80*M80</f>
        <v>0</v>
      </c>
      <c r="N81" s="371" t="n">
        <f aca="false">$F80*N80</f>
        <v>0</v>
      </c>
      <c r="O81" s="372" t="n">
        <f aca="false">SUM(G81:N81)</f>
        <v>0</v>
      </c>
      <c r="P81" s="360"/>
    </row>
    <row r="82" customFormat="false" ht="21" hidden="false" customHeight="true" outlineLevel="0" collapsed="false">
      <c r="B82" s="260" t="n">
        <v>35</v>
      </c>
      <c r="C82" s="69" t="s">
        <v>684</v>
      </c>
      <c r="D82" s="69"/>
      <c r="E82" s="69"/>
      <c r="F82" s="250" t="n">
        <f aca="false">PO!L358</f>
        <v>0</v>
      </c>
      <c r="G82" s="377" t="n">
        <v>0.5</v>
      </c>
      <c r="H82" s="377" t="n">
        <v>0.5</v>
      </c>
      <c r="I82" s="377" t="n">
        <v>0</v>
      </c>
      <c r="J82" s="377" t="n">
        <v>0</v>
      </c>
      <c r="K82" s="377" t="n">
        <v>0</v>
      </c>
      <c r="L82" s="377" t="n">
        <v>0</v>
      </c>
      <c r="M82" s="377" t="n">
        <v>0</v>
      </c>
      <c r="N82" s="377" t="n">
        <v>0</v>
      </c>
      <c r="O82" s="379" t="n">
        <f aca="false">SUM(G82:N82)</f>
        <v>1</v>
      </c>
      <c r="P82" s="360"/>
    </row>
    <row r="83" customFormat="false" ht="21" hidden="false" customHeight="true" outlineLevel="0" collapsed="false">
      <c r="B83" s="260"/>
      <c r="C83" s="69"/>
      <c r="D83" s="69"/>
      <c r="E83" s="69"/>
      <c r="F83" s="250"/>
      <c r="G83" s="380" t="n">
        <f aca="false">$F82*G82</f>
        <v>0</v>
      </c>
      <c r="H83" s="380" t="n">
        <f aca="false">$F82*H82</f>
        <v>0</v>
      </c>
      <c r="I83" s="380" t="n">
        <f aca="false">$F82*I82</f>
        <v>0</v>
      </c>
      <c r="J83" s="380" t="n">
        <f aca="false">$F82*J82</f>
        <v>0</v>
      </c>
      <c r="K83" s="380" t="n">
        <f aca="false">$F82*K82</f>
        <v>0</v>
      </c>
      <c r="L83" s="380" t="n">
        <f aca="false">$F82*L82</f>
        <v>0</v>
      </c>
      <c r="M83" s="380" t="n">
        <f aca="false">$F82*M82</f>
        <v>0</v>
      </c>
      <c r="N83" s="380" t="n">
        <f aca="false">$F82*N82</f>
        <v>0</v>
      </c>
      <c r="O83" s="378" t="n">
        <f aca="false">SUM(G83:N83)</f>
        <v>0</v>
      </c>
      <c r="P83" s="360"/>
    </row>
    <row r="84" customFormat="false" ht="21" hidden="false" customHeight="true" outlineLevel="0" collapsed="false">
      <c r="B84" s="366" t="n">
        <v>36</v>
      </c>
      <c r="C84" s="367" t="s">
        <v>685</v>
      </c>
      <c r="D84" s="367"/>
      <c r="E84" s="367"/>
      <c r="F84" s="368" t="n">
        <f aca="false">PO!L363</f>
        <v>0</v>
      </c>
      <c r="G84" s="374" t="n">
        <v>1</v>
      </c>
      <c r="H84" s="374"/>
      <c r="I84" s="374"/>
      <c r="J84" s="374"/>
      <c r="K84" s="374"/>
      <c r="L84" s="374"/>
      <c r="M84" s="374"/>
      <c r="N84" s="374"/>
      <c r="O84" s="370" t="n">
        <f aca="false">SUM(G84:N84)</f>
        <v>1</v>
      </c>
      <c r="P84" s="360"/>
    </row>
    <row r="85" customFormat="false" ht="21" hidden="false" customHeight="true" outlineLevel="0" collapsed="false">
      <c r="B85" s="366"/>
      <c r="C85" s="367"/>
      <c r="D85" s="367"/>
      <c r="E85" s="367"/>
      <c r="F85" s="368"/>
      <c r="G85" s="371" t="n">
        <f aca="false">$F84*G84</f>
        <v>0</v>
      </c>
      <c r="H85" s="371" t="n">
        <f aca="false">$F84*H84</f>
        <v>0</v>
      </c>
      <c r="I85" s="371" t="n">
        <f aca="false">$F84*I84</f>
        <v>0</v>
      </c>
      <c r="J85" s="371" t="n">
        <f aca="false">$F84*J84</f>
        <v>0</v>
      </c>
      <c r="K85" s="371" t="n">
        <f aca="false">$F84*K84</f>
        <v>0</v>
      </c>
      <c r="L85" s="371" t="n">
        <f aca="false">$F84*L84</f>
        <v>0</v>
      </c>
      <c r="M85" s="371" t="n">
        <f aca="false">$F84*M84</f>
        <v>0</v>
      </c>
      <c r="N85" s="371" t="n">
        <f aca="false">$F84*N84</f>
        <v>0</v>
      </c>
      <c r="O85" s="372" t="n">
        <f aca="false">SUM(G85:N85)</f>
        <v>0</v>
      </c>
      <c r="P85" s="360"/>
    </row>
    <row r="86" customFormat="false" ht="21" hidden="false" customHeight="true" outlineLevel="0" collapsed="false">
      <c r="B86" s="260" t="n">
        <v>37</v>
      </c>
      <c r="C86" s="69" t="s">
        <v>686</v>
      </c>
      <c r="D86" s="69"/>
      <c r="E86" s="69"/>
      <c r="F86" s="250" t="n">
        <f aca="false">PO!L366</f>
        <v>0</v>
      </c>
      <c r="G86" s="377" t="n">
        <v>0.4</v>
      </c>
      <c r="H86" s="377" t="n">
        <v>0.6</v>
      </c>
      <c r="I86" s="377"/>
      <c r="J86" s="377"/>
      <c r="K86" s="377"/>
      <c r="L86" s="377"/>
      <c r="M86" s="377"/>
      <c r="N86" s="377"/>
      <c r="O86" s="379" t="n">
        <f aca="false">SUM(G86:N86)</f>
        <v>1</v>
      </c>
      <c r="P86" s="360"/>
    </row>
    <row r="87" customFormat="false" ht="21" hidden="false" customHeight="true" outlineLevel="0" collapsed="false">
      <c r="B87" s="260"/>
      <c r="C87" s="69"/>
      <c r="D87" s="69"/>
      <c r="E87" s="69"/>
      <c r="F87" s="250"/>
      <c r="G87" s="380" t="n">
        <f aca="false">$F86*G86</f>
        <v>0</v>
      </c>
      <c r="H87" s="380" t="n">
        <f aca="false">$F86*H86</f>
        <v>0</v>
      </c>
      <c r="I87" s="380" t="n">
        <f aca="false">$F86*I86</f>
        <v>0</v>
      </c>
      <c r="J87" s="380" t="n">
        <f aca="false">$F86*J86</f>
        <v>0</v>
      </c>
      <c r="K87" s="380" t="n">
        <f aca="false">$F86*K86</f>
        <v>0</v>
      </c>
      <c r="L87" s="380" t="n">
        <f aca="false">$F86*L86</f>
        <v>0</v>
      </c>
      <c r="M87" s="380" t="n">
        <f aca="false">$F86*M86</f>
        <v>0</v>
      </c>
      <c r="N87" s="380" t="n">
        <f aca="false">$F86*N86</f>
        <v>0</v>
      </c>
      <c r="O87" s="378" t="n">
        <f aca="false">SUM(G87:N87)</f>
        <v>0</v>
      </c>
      <c r="P87" s="360"/>
    </row>
    <row r="88" customFormat="false" ht="21" hidden="false" customHeight="true" outlineLevel="0" collapsed="false">
      <c r="B88" s="366" t="n">
        <v>38</v>
      </c>
      <c r="C88" s="367" t="s">
        <v>687</v>
      </c>
      <c r="D88" s="367"/>
      <c r="E88" s="367"/>
      <c r="F88" s="368" t="n">
        <f aca="false">PO!L377</f>
        <v>0</v>
      </c>
      <c r="G88" s="374"/>
      <c r="H88" s="374"/>
      <c r="I88" s="374"/>
      <c r="J88" s="374"/>
      <c r="K88" s="374"/>
      <c r="L88" s="374" t="n">
        <v>0.3</v>
      </c>
      <c r="M88" s="374" t="n">
        <v>0.35</v>
      </c>
      <c r="N88" s="374" t="n">
        <v>0.35</v>
      </c>
      <c r="O88" s="370" t="n">
        <f aca="false">SUM(G88:N88)</f>
        <v>1</v>
      </c>
      <c r="P88" s="360"/>
    </row>
    <row r="89" customFormat="false" ht="21" hidden="false" customHeight="true" outlineLevel="0" collapsed="false">
      <c r="B89" s="366"/>
      <c r="C89" s="367"/>
      <c r="D89" s="367"/>
      <c r="E89" s="367"/>
      <c r="F89" s="368"/>
      <c r="G89" s="371" t="n">
        <f aca="false">$F88*G88</f>
        <v>0</v>
      </c>
      <c r="H89" s="371" t="n">
        <f aca="false">$F88*H88</f>
        <v>0</v>
      </c>
      <c r="I89" s="371" t="n">
        <f aca="false">$F88*I88</f>
        <v>0</v>
      </c>
      <c r="J89" s="371" t="n">
        <f aca="false">$F88*J88</f>
        <v>0</v>
      </c>
      <c r="K89" s="371" t="n">
        <f aca="false">$F88*K88</f>
        <v>0</v>
      </c>
      <c r="L89" s="371" t="n">
        <f aca="false">$F88*L88</f>
        <v>0</v>
      </c>
      <c r="M89" s="371" t="n">
        <f aca="false">$F88*M88</f>
        <v>0</v>
      </c>
      <c r="N89" s="371" t="n">
        <f aca="false">$F88*N88</f>
        <v>0</v>
      </c>
      <c r="O89" s="372" t="n">
        <f aca="false">SUM(G89:N89)</f>
        <v>0</v>
      </c>
      <c r="P89" s="360"/>
    </row>
    <row r="90" customFormat="false" ht="21" hidden="false" customHeight="true" outlineLevel="0" collapsed="false">
      <c r="B90" s="260" t="n">
        <v>39</v>
      </c>
      <c r="C90" s="69" t="s">
        <v>688</v>
      </c>
      <c r="D90" s="69"/>
      <c r="E90" s="69"/>
      <c r="F90" s="250" t="n">
        <f aca="false">PO!L389</f>
        <v>0</v>
      </c>
      <c r="G90" s="377"/>
      <c r="H90" s="377" t="n">
        <v>0.1</v>
      </c>
      <c r="I90" s="377" t="n">
        <v>0.1</v>
      </c>
      <c r="J90" s="377" t="n">
        <v>0.1</v>
      </c>
      <c r="K90" s="377" t="n">
        <v>0.1</v>
      </c>
      <c r="L90" s="377" t="n">
        <v>0.15</v>
      </c>
      <c r="M90" s="377" t="n">
        <v>0.15</v>
      </c>
      <c r="N90" s="377" t="n">
        <v>0.3</v>
      </c>
      <c r="O90" s="379" t="n">
        <f aca="false">SUM(G90:N90)</f>
        <v>1</v>
      </c>
      <c r="P90" s="360"/>
    </row>
    <row r="91" customFormat="false" ht="21" hidden="false" customHeight="true" outlineLevel="0" collapsed="false">
      <c r="B91" s="260"/>
      <c r="C91" s="69"/>
      <c r="D91" s="69"/>
      <c r="E91" s="69"/>
      <c r="F91" s="250"/>
      <c r="G91" s="380" t="n">
        <f aca="false">$F90*G90</f>
        <v>0</v>
      </c>
      <c r="H91" s="380" t="n">
        <f aca="false">$F90*H90</f>
        <v>0</v>
      </c>
      <c r="I91" s="380" t="n">
        <f aca="false">$F90*I90</f>
        <v>0</v>
      </c>
      <c r="J91" s="380" t="n">
        <f aca="false">$F90*J90</f>
        <v>0</v>
      </c>
      <c r="K91" s="380" t="n">
        <f aca="false">$F90*K90</f>
        <v>0</v>
      </c>
      <c r="L91" s="380" t="n">
        <f aca="false">$F90*L90</f>
        <v>0</v>
      </c>
      <c r="M91" s="380" t="n">
        <f aca="false">$F90*M90</f>
        <v>0</v>
      </c>
      <c r="N91" s="380" t="n">
        <f aca="false">$F90*N90</f>
        <v>0</v>
      </c>
      <c r="O91" s="378" t="n">
        <f aca="false">SUM(G91:N91)</f>
        <v>0</v>
      </c>
      <c r="P91" s="360"/>
    </row>
    <row r="92" customFormat="false" ht="29.25" hidden="false" customHeight="true" outlineLevel="0" collapsed="false">
      <c r="B92" s="381" t="s">
        <v>642</v>
      </c>
      <c r="C92" s="381"/>
      <c r="D92" s="381"/>
      <c r="E92" s="381"/>
      <c r="F92" s="382" t="n">
        <f aca="false">ROUND(SUM(F14:F91),2)</f>
        <v>0</v>
      </c>
      <c r="G92" s="364" t="n">
        <f aca="false">(G15+G17+G19+G21+G23+G25+G27+G29+G31+G33+G35+G37+G39+G41+G43+G45+G47+G49+G51+G53+G55+G57+G59+G61+G63+G65+G67+G69+G71+G73+G75+G77+G79+G81+G83+G85+G87+G89+G91)</f>
        <v>0</v>
      </c>
      <c r="H92" s="364" t="n">
        <f aca="false">(H15+H17+H19+H21+H23+H25+H27+H29+H31+H33+H35+H37+H39+H41+H43+H45+H47+H49+H51+H53+H55+H57+H59+H61+H63+H65+H67+H69+H71+H73+H75+H77+H79+H81+H83+H85+H87+H89+H91)</f>
        <v>0</v>
      </c>
      <c r="I92" s="364" t="n">
        <f aca="false">(I15+I17+I19+I21+I23+I25+I27+I29+I31+I33+I35+I37+I39+I41+I43+I45+I47+I49+I51+I53+I55+I57+I59+I61+I63+I65+I67+I69+I71+I73+I75+I77+I79+I81+I83+I85+I87+I89+I91)</f>
        <v>0</v>
      </c>
      <c r="J92" s="364" t="n">
        <f aca="false">(J15+J17+J19+J21+J23+J25+J27+J29+J31+J33+J35+J37+J39+J41+J43+J45+J47+J49+J51+J53+J55+J57+J59+J61+J63+J65+J67+J69+J71+J73+J75+J77+J79+J81+J83+J85+J87+J89+J91)</f>
        <v>0</v>
      </c>
      <c r="K92" s="364" t="n">
        <f aca="false">(K15+K17+K19+K21+K23+K25+K27+K29+K31+K33+K35+K37+K39+K41+K43+K45+K47+K49+K51+K53+K55+K57+K59+K61+K63+K65+K67+K69+K71+K73+K75+K77+K79+K81+K83+K85+K87+K89+K91)</f>
        <v>0</v>
      </c>
      <c r="L92" s="364" t="n">
        <f aca="false">(L15+L17+L19+L21+L23+L25+L27+L29+L31+L33+L35+L37+L39+L41+L43+L45+L47+L49+L51+L53+L55+L57+L59+L61+L63+L65+L67+L69+L71+L73+L75+L77+L79+L81+L83+L85+L87+L89+L91)</f>
        <v>0</v>
      </c>
      <c r="M92" s="364" t="n">
        <f aca="false">(M15+M17+M19+M21+M23+M25+M27+M29+M31+M33+M35+M37+M39+M41+M43+M45+M47+M49+M51+M53+M55+M57+M59+M61+M63+M65+M67+M69+M71+M73+M75+M77+M79+M81+M83+M85+M87+M89+M91)</f>
        <v>0</v>
      </c>
      <c r="N92" s="364" t="n">
        <f aca="false">(N15+N17+N19+N21+N23+N25+N27+N29+N31+N33+N35+N37+N39+N41+N43+N45+N47+N49+N51+N53+N55+N57+N59+N61+N63+N65+N67+N69+N71+N73+N75+N77+N79+N81+N83+N85+N87+N89+N91)</f>
        <v>0</v>
      </c>
      <c r="O92" s="383" t="n">
        <f aca="false">SUM(G92:N92)</f>
        <v>0</v>
      </c>
      <c r="P92" s="360"/>
    </row>
    <row r="93" customFormat="false" ht="24" hidden="false" customHeight="true" outlineLevel="0" collapsed="false">
      <c r="B93" s="381" t="s">
        <v>689</v>
      </c>
      <c r="C93" s="381"/>
      <c r="D93" s="381"/>
      <c r="E93" s="381"/>
      <c r="F93" s="382"/>
      <c r="G93" s="364" t="n">
        <f aca="false">G92</f>
        <v>0</v>
      </c>
      <c r="H93" s="364" t="n">
        <f aca="false">H92+G93</f>
        <v>0</v>
      </c>
      <c r="I93" s="364" t="n">
        <f aca="false">I92+H93</f>
        <v>0</v>
      </c>
      <c r="J93" s="364" t="n">
        <f aca="false">J92+I93</f>
        <v>0</v>
      </c>
      <c r="K93" s="364" t="n">
        <f aca="false">K92+J93</f>
        <v>0</v>
      </c>
      <c r="L93" s="364" t="n">
        <f aca="false">L92+K93</f>
        <v>0</v>
      </c>
      <c r="M93" s="364" t="n">
        <f aca="false">M92+L93</f>
        <v>0</v>
      </c>
      <c r="N93" s="364" t="n">
        <f aca="false">N92+M93</f>
        <v>0</v>
      </c>
      <c r="O93" s="365"/>
      <c r="P93" s="360"/>
    </row>
    <row r="94" customFormat="false" ht="24.75" hidden="false" customHeight="true" outlineLevel="0" collapsed="false">
      <c r="B94" s="381" t="s">
        <v>690</v>
      </c>
      <c r="C94" s="381"/>
      <c r="D94" s="381"/>
      <c r="E94" s="381"/>
      <c r="F94" s="384" t="e">
        <f aca="false">F92/F92</f>
        <v>#DIV/0!</v>
      </c>
      <c r="G94" s="362" t="e">
        <f aca="false">G92/$F$92</f>
        <v>#DIV/0!</v>
      </c>
      <c r="H94" s="362" t="e">
        <f aca="false">H92/$F$92</f>
        <v>#DIV/0!</v>
      </c>
      <c r="I94" s="362" t="e">
        <f aca="false">I92/$F$92</f>
        <v>#DIV/0!</v>
      </c>
      <c r="J94" s="362" t="e">
        <f aca="false">J92/$F$92</f>
        <v>#DIV/0!</v>
      </c>
      <c r="K94" s="362" t="e">
        <f aca="false">K92/$F$92</f>
        <v>#DIV/0!</v>
      </c>
      <c r="L94" s="362" t="e">
        <f aca="false">L92/$F$92</f>
        <v>#DIV/0!</v>
      </c>
      <c r="M94" s="362" t="e">
        <f aca="false">M92/$F$92</f>
        <v>#DIV/0!</v>
      </c>
      <c r="N94" s="362" t="e">
        <f aca="false">N92/$F$92</f>
        <v>#DIV/0!</v>
      </c>
      <c r="O94" s="363" t="e">
        <f aca="false">SUM(G94:N94)</f>
        <v>#DIV/0!</v>
      </c>
      <c r="P94" s="360"/>
    </row>
    <row r="95" customFormat="false" ht="25.5" hidden="false" customHeight="true" outlineLevel="0" collapsed="false">
      <c r="B95" s="381" t="s">
        <v>691</v>
      </c>
      <c r="C95" s="381"/>
      <c r="D95" s="381"/>
      <c r="E95" s="381"/>
      <c r="F95" s="384"/>
      <c r="G95" s="362" t="e">
        <f aca="false">G94</f>
        <v>#DIV/0!</v>
      </c>
      <c r="H95" s="362" t="e">
        <f aca="false">H94+G95</f>
        <v>#DIV/0!</v>
      </c>
      <c r="I95" s="362" t="e">
        <f aca="false">I94+H95</f>
        <v>#DIV/0!</v>
      </c>
      <c r="J95" s="362" t="e">
        <f aca="false">J94+I95</f>
        <v>#DIV/0!</v>
      </c>
      <c r="K95" s="385" t="e">
        <f aca="false">K94+J95</f>
        <v>#DIV/0!</v>
      </c>
      <c r="L95" s="362" t="e">
        <f aca="false">L94+K95</f>
        <v>#DIV/0!</v>
      </c>
      <c r="M95" s="362" t="e">
        <f aca="false">M94+L95</f>
        <v>#DIV/0!</v>
      </c>
      <c r="N95" s="362" t="e">
        <f aca="false">N94+M95</f>
        <v>#DIV/0!</v>
      </c>
      <c r="O95" s="363" t="e">
        <f aca="false">N95</f>
        <v>#DIV/0!</v>
      </c>
      <c r="P95" s="360"/>
    </row>
    <row r="96" customFormat="false" ht="14.25" hidden="false" customHeight="false" outlineLevel="0" collapsed="false">
      <c r="B96" s="386"/>
      <c r="C96" s="340"/>
      <c r="D96" s="340"/>
      <c r="E96" s="340"/>
      <c r="F96" s="340"/>
      <c r="G96" s="340"/>
      <c r="H96" s="340"/>
      <c r="I96" s="340"/>
      <c r="J96" s="340"/>
      <c r="K96" s="340"/>
      <c r="L96" s="340"/>
      <c r="M96" s="340"/>
      <c r="N96" s="340"/>
      <c r="O96" s="387"/>
    </row>
    <row r="97" customFormat="false" ht="14.25" hidden="false" customHeight="false" outlineLevel="0" collapsed="false">
      <c r="B97" s="386"/>
      <c r="C97" s="340"/>
      <c r="D97" s="340"/>
      <c r="E97" s="340"/>
      <c r="F97" s="340"/>
      <c r="G97" s="340"/>
      <c r="H97" s="340"/>
      <c r="I97" s="340"/>
      <c r="J97" s="340"/>
      <c r="K97" s="340"/>
      <c r="L97" s="340"/>
      <c r="M97" s="340"/>
      <c r="N97" s="340"/>
      <c r="O97" s="387"/>
    </row>
    <row r="98" customFormat="false" ht="14.25" hidden="false" customHeight="false" outlineLevel="0" collapsed="false">
      <c r="B98" s="386"/>
      <c r="C98" s="340"/>
      <c r="D98" s="340"/>
      <c r="E98" s="340"/>
      <c r="F98" s="388"/>
      <c r="G98" s="340"/>
      <c r="H98" s="340"/>
      <c r="I98" s="340"/>
      <c r="J98" s="340"/>
      <c r="K98" s="340"/>
      <c r="L98" s="340"/>
      <c r="M98" s="340"/>
      <c r="N98" s="340"/>
      <c r="O98" s="387"/>
    </row>
    <row r="99" customFormat="false" ht="14.25" hidden="false" customHeight="false" outlineLevel="0" collapsed="false">
      <c r="B99" s="386"/>
      <c r="C99" s="340"/>
      <c r="D99" s="340"/>
      <c r="E99" s="340"/>
      <c r="F99" s="340"/>
      <c r="G99" s="340"/>
      <c r="H99" s="340"/>
      <c r="I99" s="340"/>
      <c r="J99" s="340"/>
      <c r="K99" s="340"/>
      <c r="L99" s="340"/>
      <c r="M99" s="340"/>
      <c r="N99" s="340"/>
      <c r="O99" s="387"/>
    </row>
    <row r="100" customFormat="false" ht="14.25" hidden="false" customHeight="false" outlineLevel="0" collapsed="false">
      <c r="B100" s="386"/>
      <c r="C100" s="340"/>
      <c r="D100" s="340"/>
      <c r="E100" s="340"/>
      <c r="F100" s="340"/>
      <c r="G100" s="340"/>
      <c r="H100" s="109"/>
      <c r="I100" s="109"/>
      <c r="J100" s="109"/>
      <c r="K100" s="109"/>
      <c r="L100" s="109"/>
      <c r="M100" s="109"/>
      <c r="N100" s="109"/>
      <c r="O100" s="387"/>
    </row>
    <row r="101" customFormat="false" ht="14.25" hidden="false" customHeight="false" outlineLevel="0" collapsed="false">
      <c r="B101" s="386"/>
      <c r="C101" s="327"/>
      <c r="D101" s="327"/>
      <c r="E101" s="327"/>
      <c r="F101" s="327"/>
      <c r="G101" s="327"/>
      <c r="J101" s="328"/>
      <c r="K101" s="328"/>
      <c r="L101" s="328"/>
      <c r="M101" s="328"/>
      <c r="N101" s="328"/>
      <c r="O101" s="387"/>
    </row>
    <row r="102" customFormat="false" ht="14.25" hidden="false" customHeight="false" outlineLevel="0" collapsed="false">
      <c r="B102" s="386"/>
      <c r="C102" s="327"/>
      <c r="D102" s="327"/>
      <c r="E102" s="327"/>
      <c r="F102" s="327"/>
      <c r="G102" s="327"/>
      <c r="J102" s="328"/>
      <c r="K102" s="328"/>
      <c r="L102" s="328"/>
      <c r="M102" s="328"/>
      <c r="N102" s="328"/>
      <c r="O102" s="387"/>
    </row>
    <row r="103" customFormat="false" ht="14.25" hidden="false" customHeight="false" outlineLevel="0" collapsed="false">
      <c r="B103" s="386"/>
      <c r="C103" s="329" t="s">
        <v>638</v>
      </c>
      <c r="D103" s="329"/>
      <c r="E103" s="329"/>
      <c r="F103" s="329"/>
      <c r="G103" s="329"/>
      <c r="J103" s="330" t="s">
        <v>639</v>
      </c>
      <c r="K103" s="330"/>
      <c r="L103" s="330"/>
      <c r="M103" s="330"/>
      <c r="N103" s="330"/>
      <c r="O103" s="387"/>
    </row>
    <row r="104" customFormat="false" ht="15" hidden="false" customHeight="false" outlineLevel="0" collapsed="false">
      <c r="B104" s="386"/>
      <c r="C104" s="340"/>
      <c r="D104" s="340"/>
      <c r="E104" s="340"/>
      <c r="F104" s="340"/>
      <c r="G104" s="389"/>
      <c r="H104" s="390"/>
      <c r="I104" s="389"/>
      <c r="J104" s="108"/>
      <c r="K104" s="340"/>
      <c r="L104" s="340"/>
      <c r="M104" s="334"/>
      <c r="N104" s="334"/>
      <c r="O104" s="387"/>
    </row>
    <row r="105" customFormat="false" ht="15" hidden="false" customHeight="false" outlineLevel="0" collapsed="false">
      <c r="B105" s="386"/>
      <c r="C105" s="340"/>
      <c r="D105" s="340"/>
      <c r="E105" s="340"/>
      <c r="F105" s="340"/>
      <c r="G105" s="389"/>
      <c r="H105" s="389"/>
      <c r="I105" s="389"/>
      <c r="J105" s="340"/>
      <c r="K105" s="340"/>
      <c r="L105" s="340"/>
      <c r="M105" s="340"/>
      <c r="N105" s="340"/>
      <c r="O105" s="387"/>
    </row>
    <row r="106" customFormat="false" ht="14.25" hidden="false" customHeight="false" outlineLevel="0" collapsed="false">
      <c r="B106" s="386"/>
      <c r="C106" s="340"/>
      <c r="D106" s="340"/>
      <c r="E106" s="340"/>
      <c r="F106" s="340"/>
      <c r="G106" s="340"/>
      <c r="H106" s="340"/>
      <c r="I106" s="340"/>
      <c r="J106" s="340"/>
      <c r="K106" s="340"/>
      <c r="L106" s="340"/>
      <c r="M106" s="340"/>
      <c r="N106" s="340"/>
      <c r="O106" s="387"/>
    </row>
    <row r="107" customFormat="false" ht="14.25" hidden="false" customHeight="false" outlineLevel="0" collapsed="false">
      <c r="B107" s="391"/>
      <c r="C107" s="392"/>
      <c r="D107" s="392"/>
      <c r="E107" s="392"/>
      <c r="F107" s="392"/>
      <c r="G107" s="392"/>
      <c r="H107" s="392"/>
      <c r="I107" s="392"/>
      <c r="J107" s="392"/>
      <c r="K107" s="392"/>
      <c r="L107" s="392"/>
      <c r="M107" s="392"/>
      <c r="N107" s="392"/>
      <c r="O107" s="393"/>
    </row>
    <row r="108" customFormat="false" ht="14.25" hidden="false" customHeight="false" outlineLevel="0" collapsed="false">
      <c r="G108" s="394"/>
    </row>
    <row r="168" customFormat="false" ht="14.25" hidden="false" customHeight="false" outlineLevel="0" collapsed="false">
      <c r="R168" s="105" t="n">
        <v>764240.24</v>
      </c>
    </row>
  </sheetData>
  <sheetProtection algorithmName="SHA-512" hashValue="LOZYrAASox1+vlhNNdc9be4dgCf1ofjylhKGyQGwAqD/o5Pwv7I+HlQVqVX7K87rfIFiBq/L1P1kgUl+YjtGoQ==" saltValue="4RbCJnOWNd3vKznvqNGKjA==" spinCount="100000" sheet="true" formatCells="false" formatColumns="false" formatRows="false" insertColumns="false" insertRows="false" insertHyperlinks="false" deleteColumns="false" deleteRows="false" sort="false" autoFilter="false" pivotTables="false"/>
  <mergeCells count="132">
    <mergeCell ref="B2:O2"/>
    <mergeCell ref="N3:O11"/>
    <mergeCell ref="I6:K6"/>
    <mergeCell ref="B12:O12"/>
    <mergeCell ref="C13:E13"/>
    <mergeCell ref="B14:B15"/>
    <mergeCell ref="C14:E15"/>
    <mergeCell ref="F14:F15"/>
    <mergeCell ref="B16:B17"/>
    <mergeCell ref="C16:E17"/>
    <mergeCell ref="F16:F17"/>
    <mergeCell ref="B18:B19"/>
    <mergeCell ref="C18:E19"/>
    <mergeCell ref="F18:F19"/>
    <mergeCell ref="B20:B21"/>
    <mergeCell ref="C20:E21"/>
    <mergeCell ref="F20:F21"/>
    <mergeCell ref="B22:B23"/>
    <mergeCell ref="C22:E23"/>
    <mergeCell ref="F22:F23"/>
    <mergeCell ref="B24:B25"/>
    <mergeCell ref="C24:E25"/>
    <mergeCell ref="F24:F25"/>
    <mergeCell ref="B26:B27"/>
    <mergeCell ref="C26:E27"/>
    <mergeCell ref="F26:F27"/>
    <mergeCell ref="B28:B29"/>
    <mergeCell ref="C28:E29"/>
    <mergeCell ref="F28:F29"/>
    <mergeCell ref="B30:B31"/>
    <mergeCell ref="C30:E31"/>
    <mergeCell ref="F30:F31"/>
    <mergeCell ref="B32:B33"/>
    <mergeCell ref="C32:E33"/>
    <mergeCell ref="F32:F33"/>
    <mergeCell ref="B34:B35"/>
    <mergeCell ref="C34:E35"/>
    <mergeCell ref="F34:F35"/>
    <mergeCell ref="B36:B37"/>
    <mergeCell ref="C36:E37"/>
    <mergeCell ref="F36:F37"/>
    <mergeCell ref="B38:B39"/>
    <mergeCell ref="C38:E39"/>
    <mergeCell ref="F38:F39"/>
    <mergeCell ref="B40:B41"/>
    <mergeCell ref="C40:E41"/>
    <mergeCell ref="F40:F41"/>
    <mergeCell ref="B42:B43"/>
    <mergeCell ref="C42:E43"/>
    <mergeCell ref="F42:F43"/>
    <mergeCell ref="B44:B45"/>
    <mergeCell ref="C44:E45"/>
    <mergeCell ref="F44:F45"/>
    <mergeCell ref="B46:B47"/>
    <mergeCell ref="C46:E47"/>
    <mergeCell ref="F46:F47"/>
    <mergeCell ref="B48:B49"/>
    <mergeCell ref="C48:E49"/>
    <mergeCell ref="F48:F49"/>
    <mergeCell ref="B50:B51"/>
    <mergeCell ref="C50:E51"/>
    <mergeCell ref="F50:F51"/>
    <mergeCell ref="B52:B53"/>
    <mergeCell ref="C52:E53"/>
    <mergeCell ref="F52:F53"/>
    <mergeCell ref="B54:B55"/>
    <mergeCell ref="C54:E55"/>
    <mergeCell ref="F54:F55"/>
    <mergeCell ref="B56:B57"/>
    <mergeCell ref="C56:E57"/>
    <mergeCell ref="F56:F57"/>
    <mergeCell ref="B58:B59"/>
    <mergeCell ref="C58:E59"/>
    <mergeCell ref="F58:F59"/>
    <mergeCell ref="B60:B61"/>
    <mergeCell ref="C60:E61"/>
    <mergeCell ref="F60:F61"/>
    <mergeCell ref="B62:B63"/>
    <mergeCell ref="C62:E63"/>
    <mergeCell ref="F62:F63"/>
    <mergeCell ref="B64:B65"/>
    <mergeCell ref="C64:E65"/>
    <mergeCell ref="F64:F65"/>
    <mergeCell ref="B66:B67"/>
    <mergeCell ref="C66:E67"/>
    <mergeCell ref="F66:F67"/>
    <mergeCell ref="B68:B69"/>
    <mergeCell ref="C68:E69"/>
    <mergeCell ref="F68:F69"/>
    <mergeCell ref="B70:B71"/>
    <mergeCell ref="C70:E71"/>
    <mergeCell ref="F70:F71"/>
    <mergeCell ref="B72:B73"/>
    <mergeCell ref="C72:E73"/>
    <mergeCell ref="F72:F73"/>
    <mergeCell ref="B74:B75"/>
    <mergeCell ref="C74:E75"/>
    <mergeCell ref="F74:F75"/>
    <mergeCell ref="B76:B77"/>
    <mergeCell ref="C76:E77"/>
    <mergeCell ref="F76:F77"/>
    <mergeCell ref="B78:B79"/>
    <mergeCell ref="C78:E79"/>
    <mergeCell ref="F78:F79"/>
    <mergeCell ref="B80:B81"/>
    <mergeCell ref="C80:E81"/>
    <mergeCell ref="F80:F81"/>
    <mergeCell ref="B82:B83"/>
    <mergeCell ref="C82:E83"/>
    <mergeCell ref="F82:F83"/>
    <mergeCell ref="B84:B85"/>
    <mergeCell ref="C84:E85"/>
    <mergeCell ref="F84:F85"/>
    <mergeCell ref="B86:B87"/>
    <mergeCell ref="C86:E87"/>
    <mergeCell ref="F86:F87"/>
    <mergeCell ref="B88:B89"/>
    <mergeCell ref="C88:E89"/>
    <mergeCell ref="F88:F89"/>
    <mergeCell ref="B90:B91"/>
    <mergeCell ref="C90:E91"/>
    <mergeCell ref="F90:F91"/>
    <mergeCell ref="B92:E92"/>
    <mergeCell ref="F92:F93"/>
    <mergeCell ref="B93:E93"/>
    <mergeCell ref="B94:E94"/>
    <mergeCell ref="F94:F95"/>
    <mergeCell ref="B95:E95"/>
    <mergeCell ref="C101:G102"/>
    <mergeCell ref="J101:N102"/>
    <mergeCell ref="C103:G103"/>
    <mergeCell ref="J103:N10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2" man="true" max="16383" min="0"/>
  </rowBreaks>
  <colBreaks count="1" manualBreakCount="1">
    <brk id="15" man="true" max="65535" min="0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29"/>
  <sheetViews>
    <sheetView showFormulas="false" showGridLines="true" showRowColHeaders="true" showZeros="true" rightToLeft="false" tabSelected="false" showOutlineSymbols="true" defaultGridColor="true" view="pageBreakPreview" topLeftCell="A1" colorId="64" zoomScale="115" zoomScaleNormal="100" zoomScalePageLayoutView="115" workbookViewId="0">
      <selection pane="topLeft" activeCell="J27" activeCellId="0" sqref="J27"/>
    </sheetView>
  </sheetViews>
  <sheetFormatPr defaultColWidth="8.72265625" defaultRowHeight="15" zeroHeight="false" outlineLevelRow="0" outlineLevelCol="0"/>
  <cols>
    <col collapsed="false" customWidth="true" hidden="false" outlineLevel="0" max="3" min="3" style="0" width="63.14"/>
    <col collapsed="false" customWidth="true" hidden="true" outlineLevel="0" max="6" min="6" style="0" width="11.57"/>
    <col collapsed="false" customWidth="true" hidden="false" outlineLevel="0" max="7" min="7" style="0" width="17"/>
    <col collapsed="false" customWidth="true" hidden="false" outlineLevel="0" max="8" min="8" style="0" width="9.42"/>
    <col collapsed="false" customWidth="true" hidden="false" outlineLevel="0" max="9" min="9" style="0" width="20.86"/>
    <col collapsed="false" customWidth="true" hidden="false" outlineLevel="0" max="10" min="10" style="0" width="11.42"/>
    <col collapsed="false" customWidth="true" hidden="false" outlineLevel="0" max="258" min="258" style="0" width="63.14"/>
    <col collapsed="false" customWidth="true" hidden="false" outlineLevel="0" max="262" min="262" style="0" width="17"/>
    <col collapsed="false" customWidth="true" hidden="false" outlineLevel="0" max="263" min="263" style="0" width="9.42"/>
    <col collapsed="false" customWidth="true" hidden="false" outlineLevel="0" max="514" min="514" style="0" width="63.14"/>
    <col collapsed="false" customWidth="true" hidden="false" outlineLevel="0" max="518" min="518" style="0" width="17"/>
    <col collapsed="false" customWidth="true" hidden="false" outlineLevel="0" max="519" min="519" style="0" width="9.42"/>
    <col collapsed="false" customWidth="true" hidden="false" outlineLevel="0" max="770" min="770" style="0" width="63.14"/>
    <col collapsed="false" customWidth="true" hidden="false" outlineLevel="0" max="774" min="774" style="0" width="17"/>
    <col collapsed="false" customWidth="true" hidden="false" outlineLevel="0" max="775" min="775" style="0" width="9.42"/>
  </cols>
  <sheetData>
    <row r="1" customFormat="false" ht="15.75" hidden="false" customHeight="false" outlineLevel="0" collapsed="false">
      <c r="A1" s="395"/>
    </row>
    <row r="2" customFormat="false" ht="15" hidden="false" customHeight="false" outlineLevel="0" collapsed="false">
      <c r="A2" s="342" t="str">
        <f aca="false">MC!B3</f>
        <v>OBRA: REFORMA DA CRECHE JAMES YUNG</v>
      </c>
      <c r="B2" s="396"/>
      <c r="C2" s="396"/>
      <c r="D2" s="396"/>
      <c r="E2" s="396"/>
      <c r="F2" s="396"/>
      <c r="G2" s="396"/>
      <c r="H2" s="397"/>
      <c r="I2" s="348" t="s">
        <v>177</v>
      </c>
      <c r="J2" s="348"/>
    </row>
    <row r="3" customFormat="false" ht="15" hidden="false" customHeight="false" outlineLevel="0" collapsed="false">
      <c r="A3" s="342" t="str">
        <f aca="false">MC!B4</f>
        <v>LOCAL: VILA DONDENONI, S/N°, ALTO CAXIXE, VENDA NOVA DO IMIGRANTE - ES </v>
      </c>
      <c r="B3" s="398"/>
      <c r="C3" s="398"/>
      <c r="D3" s="398"/>
      <c r="E3" s="398"/>
      <c r="F3" s="398"/>
      <c r="G3" s="398"/>
      <c r="H3" s="399"/>
      <c r="I3" s="348"/>
      <c r="J3" s="348"/>
    </row>
    <row r="4" customFormat="false" ht="15" hidden="false" customHeight="false" outlineLevel="0" collapsed="false">
      <c r="A4" s="342" t="str">
        <f aca="false">MC!B5</f>
        <v>PROPRIETÁRIO: PREFEITURA MUNICIPAL DE VENDA NOVA DO IMIGRANTE</v>
      </c>
      <c r="B4" s="398"/>
      <c r="C4" s="398"/>
      <c r="D4" s="398"/>
      <c r="E4" s="398"/>
      <c r="F4" s="398"/>
      <c r="G4" s="398"/>
      <c r="H4" s="399"/>
      <c r="I4" s="348"/>
      <c r="J4" s="348"/>
    </row>
    <row r="5" customFormat="false" ht="15" hidden="false" customHeight="false" outlineLevel="0" collapsed="false">
      <c r="A5" s="342" t="str">
        <f aca="false">MC!B6</f>
        <v>DATA: 09/02/2024</v>
      </c>
      <c r="B5" s="398"/>
      <c r="C5" s="398"/>
      <c r="D5" s="398"/>
      <c r="E5" s="398"/>
      <c r="F5" s="398"/>
      <c r="G5" s="398"/>
      <c r="H5" s="399"/>
      <c r="I5" s="348"/>
      <c r="J5" s="348"/>
    </row>
    <row r="6" customFormat="false" ht="15" hidden="false" customHeight="false" outlineLevel="0" collapsed="false">
      <c r="A6" s="342" t="str">
        <f aca="false">MC!B7</f>
        <v>REFERENCIAL DE PREÇOS: SINAPI, DER-ES EDIFICAÇÕES E SETOP-MG</v>
      </c>
      <c r="B6" s="398"/>
      <c r="C6" s="398"/>
      <c r="D6" s="398"/>
      <c r="E6" s="398"/>
      <c r="F6" s="398"/>
      <c r="G6" s="398"/>
      <c r="H6" s="399"/>
      <c r="I6" s="348"/>
      <c r="J6" s="348"/>
    </row>
    <row r="7" customFormat="false" ht="15" hidden="false" customHeight="false" outlineLevel="0" collapsed="false">
      <c r="A7" s="342" t="str">
        <f aca="false">MC!B8</f>
        <v>DATA BASE: SINAPI 12/2023 E DER-ES EDIFICAÇÕES 11/2023 SETOP-MG 08/2023</v>
      </c>
      <c r="B7" s="398"/>
      <c r="C7" s="398"/>
      <c r="D7" s="398"/>
      <c r="E7" s="398"/>
      <c r="F7" s="398"/>
      <c r="G7" s="398"/>
      <c r="H7" s="399"/>
      <c r="I7" s="348"/>
      <c r="J7" s="348"/>
    </row>
    <row r="8" customFormat="false" ht="15" hidden="false" customHeight="false" outlineLevel="0" collapsed="false">
      <c r="A8" s="342" t="str">
        <f aca="false">MC!B9</f>
        <v>BDI:</v>
      </c>
      <c r="B8" s="400" t="n">
        <f aca="false">MC!C9</f>
        <v>0.2332</v>
      </c>
      <c r="C8" s="398"/>
      <c r="D8" s="398"/>
      <c r="E8" s="398"/>
      <c r="F8" s="398"/>
      <c r="G8" s="398"/>
      <c r="H8" s="399"/>
      <c r="I8" s="348"/>
      <c r="J8" s="348"/>
    </row>
    <row r="9" customFormat="false" ht="15" hidden="false" customHeight="false" outlineLevel="0" collapsed="false">
      <c r="A9" s="342" t="str">
        <f aca="false">MC!B10</f>
        <v>ENCARGOS SOCIAIS: 85,00%</v>
      </c>
      <c r="B9" s="353"/>
      <c r="C9" s="398"/>
      <c r="D9" s="398"/>
      <c r="E9" s="398"/>
      <c r="F9" s="398"/>
      <c r="G9" s="398"/>
      <c r="H9" s="399"/>
      <c r="I9" s="348"/>
      <c r="J9" s="348"/>
    </row>
    <row r="10" customFormat="false" ht="15" hidden="false" customHeight="false" outlineLevel="0" collapsed="false">
      <c r="A10" s="342" t="str">
        <f aca="false">MC!B11</f>
        <v>ORÇAMENTISTA: EDUARDO DELFINO BOTACIM - ENGENHEIRO CIVIL - CREA ES-48207/D</v>
      </c>
      <c r="B10" s="401"/>
      <c r="C10" s="401"/>
      <c r="D10" s="401"/>
      <c r="E10" s="401"/>
      <c r="F10" s="401"/>
      <c r="G10" s="401"/>
      <c r="H10" s="402"/>
      <c r="I10" s="348"/>
      <c r="J10" s="348"/>
    </row>
    <row r="11" customFormat="false" ht="15" hidden="false" customHeight="false" outlineLevel="0" collapsed="false">
      <c r="A11" s="403" t="s">
        <v>692</v>
      </c>
      <c r="B11" s="403"/>
      <c r="C11" s="403"/>
      <c r="D11" s="403"/>
      <c r="E11" s="403"/>
      <c r="F11" s="403"/>
      <c r="G11" s="403"/>
      <c r="H11" s="403"/>
    </row>
    <row r="12" customFormat="false" ht="29.25" hidden="false" customHeight="true" outlineLevel="0" collapsed="false">
      <c r="A12" s="404" t="s">
        <v>693</v>
      </c>
      <c r="B12" s="404"/>
      <c r="C12" s="404"/>
      <c r="D12" s="404"/>
      <c r="E12" s="404"/>
      <c r="F12" s="404"/>
      <c r="G12" s="404"/>
      <c r="H12" s="404"/>
    </row>
    <row r="13" customFormat="false" ht="15" hidden="false" customHeight="false" outlineLevel="0" collapsed="false">
      <c r="A13" s="405"/>
      <c r="B13" s="406"/>
      <c r="C13" s="406"/>
      <c r="D13" s="406"/>
      <c r="E13" s="406"/>
      <c r="F13" s="406"/>
      <c r="G13" s="312" t="s">
        <v>179</v>
      </c>
      <c r="H13" s="312"/>
      <c r="I13" s="407" t="s">
        <v>694</v>
      </c>
      <c r="J13" s="407"/>
    </row>
    <row r="14" customFormat="false" ht="15" hidden="false" customHeight="false" outlineLevel="0" collapsed="false">
      <c r="A14" s="189"/>
      <c r="B14" s="189"/>
      <c r="C14" s="189"/>
      <c r="D14" s="408"/>
      <c r="E14" s="188" t="s">
        <v>695</v>
      </c>
      <c r="F14" s="409"/>
      <c r="G14" s="188" t="s">
        <v>696</v>
      </c>
      <c r="H14" s="188" t="s">
        <v>642</v>
      </c>
      <c r="I14" s="407" t="s">
        <v>696</v>
      </c>
      <c r="J14" s="407" t="s">
        <v>642</v>
      </c>
    </row>
    <row r="15" customFormat="false" ht="15" hidden="false" customHeight="false" outlineLevel="0" collapsed="false">
      <c r="A15" s="410" t="n">
        <v>10101</v>
      </c>
      <c r="B15" s="94" t="s">
        <v>188</v>
      </c>
      <c r="C15" s="411" t="s">
        <v>697</v>
      </c>
      <c r="D15" s="139" t="s">
        <v>698</v>
      </c>
      <c r="E15" s="412" t="n">
        <v>0.08</v>
      </c>
      <c r="F15" s="413" t="n">
        <v>18.01</v>
      </c>
      <c r="G15" s="414" t="n">
        <v>7.46</v>
      </c>
      <c r="H15" s="415" t="n">
        <f aca="false">ROUND(E15*G15,2)</f>
        <v>0.6</v>
      </c>
      <c r="I15" s="414" t="e">
        <f aca="false">G15*$H$23/$J$24</f>
        <v>#DIV/0!</v>
      </c>
      <c r="J15" s="415" t="e">
        <f aca="false">I15*E15</f>
        <v>#DIV/0!</v>
      </c>
    </row>
    <row r="16" customFormat="false" ht="15" hidden="false" customHeight="false" outlineLevel="0" collapsed="false">
      <c r="A16" s="361" t="n">
        <v>10111</v>
      </c>
      <c r="B16" s="94" t="s">
        <v>188</v>
      </c>
      <c r="C16" s="416" t="s">
        <v>699</v>
      </c>
      <c r="D16" s="139" t="s">
        <v>698</v>
      </c>
      <c r="E16" s="412" t="n">
        <v>1.76</v>
      </c>
      <c r="F16" s="413" t="n">
        <v>21.35</v>
      </c>
      <c r="G16" s="414" t="n">
        <v>8.84</v>
      </c>
      <c r="H16" s="415" t="n">
        <f aca="false">ROUND(E16*G16,2)</f>
        <v>15.56</v>
      </c>
      <c r="I16" s="414" t="e">
        <f aca="false">G16*$H$23/$J$24</f>
        <v>#DIV/0!</v>
      </c>
      <c r="J16" s="415" t="e">
        <f aca="false">I16*E16</f>
        <v>#DIV/0!</v>
      </c>
    </row>
    <row r="17" customFormat="false" ht="25.5" hidden="false" customHeight="false" outlineLevel="0" collapsed="false">
      <c r="A17" s="361" t="n">
        <v>26610</v>
      </c>
      <c r="B17" s="94" t="s">
        <v>188</v>
      </c>
      <c r="C17" s="416" t="s">
        <v>700</v>
      </c>
      <c r="D17" s="139" t="s">
        <v>287</v>
      </c>
      <c r="E17" s="412" t="n">
        <v>3</v>
      </c>
      <c r="F17" s="413" t="n">
        <v>0.42</v>
      </c>
      <c r="G17" s="414" t="n">
        <v>0.5</v>
      </c>
      <c r="H17" s="415" t="n">
        <f aca="false">ROUND(E17*G17,2)</f>
        <v>1.5</v>
      </c>
      <c r="I17" s="414" t="e">
        <f aca="false">G17*$H$23/$J$24</f>
        <v>#DIV/0!</v>
      </c>
      <c r="J17" s="415" t="e">
        <f aca="false">I17*E17</f>
        <v>#DIV/0!</v>
      </c>
    </row>
    <row r="18" customFormat="false" ht="15" hidden="false" customHeight="false" outlineLevel="0" collapsed="false">
      <c r="A18" s="361" t="n">
        <v>21009</v>
      </c>
      <c r="B18" s="94" t="s">
        <v>188</v>
      </c>
      <c r="C18" s="416" t="s">
        <v>701</v>
      </c>
      <c r="D18" s="139" t="s">
        <v>311</v>
      </c>
      <c r="E18" s="412" t="n">
        <v>1.638</v>
      </c>
      <c r="F18" s="413" t="n">
        <v>13.08</v>
      </c>
      <c r="G18" s="414" t="n">
        <v>9.74</v>
      </c>
      <c r="H18" s="415" t="n">
        <f aca="false">ROUND(E18*G18,2)</f>
        <v>15.95</v>
      </c>
      <c r="I18" s="414" t="e">
        <f aca="false">G18*$H$23/$J$24</f>
        <v>#DIV/0!</v>
      </c>
      <c r="J18" s="415" t="e">
        <f aca="false">I18*E18</f>
        <v>#DIV/0!</v>
      </c>
    </row>
    <row r="19" customFormat="false" ht="15" hidden="false" customHeight="false" outlineLevel="0" collapsed="false">
      <c r="A19" s="361" t="n">
        <v>26573</v>
      </c>
      <c r="B19" s="94" t="s">
        <v>188</v>
      </c>
      <c r="C19" s="416" t="s">
        <v>702</v>
      </c>
      <c r="D19" s="139" t="s">
        <v>703</v>
      </c>
      <c r="E19" s="412" t="n">
        <v>0.15</v>
      </c>
      <c r="F19" s="413" t="n">
        <v>32.48</v>
      </c>
      <c r="G19" s="414" t="n">
        <v>30.52</v>
      </c>
      <c r="H19" s="415" t="n">
        <f aca="false">ROUND(E19*G19,2)</f>
        <v>4.58</v>
      </c>
      <c r="I19" s="414" t="e">
        <f aca="false">G19*$H$23/$J$24</f>
        <v>#DIV/0!</v>
      </c>
      <c r="J19" s="415" t="e">
        <f aca="false">I19*E19</f>
        <v>#DIV/0!</v>
      </c>
    </row>
    <row r="20" customFormat="false" ht="25.5" hidden="false" customHeight="false" outlineLevel="0" collapsed="false">
      <c r="A20" s="361" t="n">
        <v>21368</v>
      </c>
      <c r="B20" s="94" t="s">
        <v>188</v>
      </c>
      <c r="C20" s="416" t="s">
        <v>704</v>
      </c>
      <c r="D20" s="139" t="s">
        <v>311</v>
      </c>
      <c r="E20" s="412" t="n">
        <v>3.7904</v>
      </c>
      <c r="F20" s="413" t="n">
        <v>4.32</v>
      </c>
      <c r="G20" s="414" t="n">
        <v>4.6</v>
      </c>
      <c r="H20" s="415" t="n">
        <f aca="false">ROUND(E20*G20,2)</f>
        <v>17.44</v>
      </c>
      <c r="I20" s="414" t="e">
        <f aca="false">G20*$H$23/$J$24</f>
        <v>#DIV/0!</v>
      </c>
      <c r="J20" s="415" t="e">
        <f aca="false">I20*E20</f>
        <v>#DIV/0!</v>
      </c>
    </row>
    <row r="21" customFormat="false" ht="15" hidden="false" customHeight="false" outlineLevel="0" collapsed="false">
      <c r="A21" s="139" t="n">
        <v>25617</v>
      </c>
      <c r="B21" s="94" t="s">
        <v>188</v>
      </c>
      <c r="C21" s="140" t="s">
        <v>705</v>
      </c>
      <c r="D21" s="139" t="s">
        <v>421</v>
      </c>
      <c r="E21" s="412" t="n">
        <v>1.155</v>
      </c>
      <c r="F21" s="413" t="n">
        <v>51.48</v>
      </c>
      <c r="G21" s="414" t="n">
        <v>39.55</v>
      </c>
      <c r="H21" s="415" t="n">
        <f aca="false">ROUND(E21*G21,2)</f>
        <v>45.68</v>
      </c>
      <c r="I21" s="414" t="e">
        <f aca="false">G21*$H$23/$J$24</f>
        <v>#DIV/0!</v>
      </c>
      <c r="J21" s="415" t="e">
        <f aca="false">I21*E21</f>
        <v>#DIV/0!</v>
      </c>
    </row>
    <row r="22" customFormat="false" ht="25.5" hidden="false" customHeight="false" outlineLevel="0" collapsed="false">
      <c r="A22" s="296" t="n">
        <v>2432</v>
      </c>
      <c r="B22" s="94" t="s">
        <v>198</v>
      </c>
      <c r="C22" s="417" t="s">
        <v>706</v>
      </c>
      <c r="D22" s="296" t="s">
        <v>287</v>
      </c>
      <c r="E22" s="418" t="n">
        <f aca="false">4*2/74</f>
        <v>0.108108108108108</v>
      </c>
      <c r="F22" s="419" t="n">
        <v>16.75</v>
      </c>
      <c r="G22" s="420" t="n">
        <v>18.69</v>
      </c>
      <c r="H22" s="421" t="n">
        <f aca="false">ROUNDDOWN(E22*G22,2)</f>
        <v>2.02</v>
      </c>
      <c r="I22" s="414" t="e">
        <f aca="false">G22*$H$23/$J$24</f>
        <v>#DIV/0!</v>
      </c>
      <c r="J22" s="415" t="e">
        <f aca="false">I22*E22</f>
        <v>#DIV/0!</v>
      </c>
    </row>
    <row r="23" customFormat="false" ht="15" hidden="false" customHeight="false" outlineLevel="0" collapsed="false">
      <c r="A23" s="422"/>
      <c r="B23" s="423"/>
      <c r="C23" s="424"/>
      <c r="D23" s="423"/>
      <c r="E23" s="424"/>
      <c r="F23" s="425"/>
      <c r="G23" s="426" t="s">
        <v>642</v>
      </c>
      <c r="H23" s="427" t="n">
        <f aca="false">SUM(H15:H22)</f>
        <v>103.33</v>
      </c>
    </row>
    <row r="24" customFormat="false" ht="15" hidden="false" customHeight="false" outlineLevel="0" collapsed="false">
      <c r="A24" s="428"/>
      <c r="B24" s="429"/>
      <c r="C24" s="429"/>
      <c r="D24" s="430"/>
      <c r="E24" s="430"/>
      <c r="F24" s="430"/>
      <c r="G24" s="431" t="s">
        <v>707</v>
      </c>
      <c r="H24" s="427" t="n">
        <f aca="false">ROUND(H23*(1+B8),2)</f>
        <v>127.43</v>
      </c>
      <c r="I24" s="431" t="s">
        <v>707</v>
      </c>
      <c r="J24" s="432" t="n">
        <v>0</v>
      </c>
    </row>
    <row r="25" customFormat="false" ht="15" hidden="false" customHeight="false" outlineLevel="0" collapsed="false">
      <c r="A25" s="428"/>
      <c r="B25" s="429"/>
      <c r="C25" s="429"/>
      <c r="D25" s="430"/>
      <c r="E25" s="430"/>
      <c r="F25" s="430"/>
      <c r="G25" s="429"/>
      <c r="H25" s="433"/>
      <c r="I25" s="429"/>
      <c r="J25" s="429"/>
    </row>
    <row r="26" customFormat="false" ht="15" hidden="false" customHeight="false" outlineLevel="0" collapsed="false">
      <c r="A26" s="428"/>
      <c r="B26" s="429"/>
      <c r="C26" s="434"/>
      <c r="D26" s="430"/>
      <c r="E26" s="328"/>
      <c r="F26" s="328"/>
      <c r="G26" s="328"/>
      <c r="H26" s="328"/>
      <c r="I26" s="328"/>
      <c r="J26" s="429"/>
    </row>
    <row r="27" customFormat="false" ht="15" hidden="false" customHeight="false" outlineLevel="0" collapsed="false">
      <c r="A27" s="435"/>
      <c r="B27" s="430"/>
      <c r="C27" s="434"/>
      <c r="D27" s="430"/>
      <c r="E27" s="328"/>
      <c r="F27" s="328"/>
      <c r="G27" s="328"/>
      <c r="H27" s="328"/>
      <c r="I27" s="328"/>
      <c r="J27" s="430"/>
    </row>
    <row r="28" customFormat="false" ht="15" hidden="false" customHeight="false" outlineLevel="0" collapsed="false">
      <c r="A28" s="435"/>
      <c r="B28" s="430"/>
      <c r="C28" s="436" t="s">
        <v>638</v>
      </c>
      <c r="D28" s="430"/>
      <c r="E28" s="330" t="s">
        <v>639</v>
      </c>
      <c r="F28" s="330"/>
      <c r="G28" s="330"/>
      <c r="H28" s="330"/>
      <c r="I28" s="330"/>
      <c r="J28" s="430"/>
    </row>
    <row r="29" customFormat="false" ht="15" hidden="false" customHeight="false" outlineLevel="0" collapsed="false">
      <c r="A29" s="437"/>
      <c r="B29" s="438"/>
      <c r="C29" s="438"/>
      <c r="D29" s="438"/>
      <c r="E29" s="438"/>
      <c r="F29" s="438"/>
      <c r="G29" s="438"/>
      <c r="H29" s="439"/>
      <c r="I29" s="430"/>
      <c r="J29" s="430"/>
    </row>
  </sheetData>
  <sheetProtection algorithmName="SHA-512" hashValue="nninyo5h6gEnnXNhxP3umQCXxJ2FnDgs97ne2DG6UjNz0ifBxJmbOwJfWSNrKjSvNv5hBd1VZMhfPfBqn1Ydbw==" saltValue="v/0EBB/6SbyMwllIRranfQ==" spinCount="100000" sheet="true" formatCells="false" formatColumns="false" formatRows="false" insertColumns="false" insertRows="false" insertHyperlinks="false" deleteColumns="false" deleteRows="false" sort="false" autoFilter="false" pivotTables="false"/>
  <mergeCells count="8">
    <mergeCell ref="I2:J10"/>
    <mergeCell ref="A11:H11"/>
    <mergeCell ref="A12:H12"/>
    <mergeCell ref="G13:H13"/>
    <mergeCell ref="I13:J13"/>
    <mergeCell ref="C26:C27"/>
    <mergeCell ref="E26:I27"/>
    <mergeCell ref="E28:I28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8" man="true" max="65535" min="0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25"/>
  <sheetViews>
    <sheetView showFormulas="false" showGridLines="true" showRowColHeaders="true" showZeros="true" rightToLeft="false" tabSelected="false" showOutlineSymbols="true" defaultGridColor="true" view="pageBreakPreview" topLeftCell="A1" colorId="64" zoomScale="115" zoomScaleNormal="100" zoomScalePageLayoutView="115" workbookViewId="0">
      <selection pane="topLeft" activeCell="J22" activeCellId="0" sqref="J22"/>
    </sheetView>
  </sheetViews>
  <sheetFormatPr defaultColWidth="8.72265625" defaultRowHeight="15" zeroHeight="false" outlineLevelRow="0" outlineLevelCol="0"/>
  <cols>
    <col collapsed="false" customWidth="true" hidden="false" outlineLevel="0" max="3" min="3" style="0" width="36.57"/>
    <col collapsed="false" customWidth="true" hidden="true" outlineLevel="0" max="6" min="6" style="0" width="11.57"/>
    <col collapsed="false" customWidth="true" hidden="false" outlineLevel="0" max="7" min="7" style="0" width="17"/>
    <col collapsed="false" customWidth="true" hidden="false" outlineLevel="0" max="9" min="9" style="0" width="21.43"/>
    <col collapsed="false" customWidth="true" hidden="false" outlineLevel="0" max="10" min="10" style="0" width="10.29"/>
    <col collapsed="false" customWidth="true" hidden="false" outlineLevel="0" max="259" min="259" style="0" width="36.57"/>
    <col collapsed="false" customWidth="true" hidden="false" outlineLevel="0" max="263" min="263" style="0" width="17"/>
    <col collapsed="false" customWidth="true" hidden="false" outlineLevel="0" max="515" min="515" style="0" width="36.57"/>
    <col collapsed="false" customWidth="true" hidden="false" outlineLevel="0" max="519" min="519" style="0" width="17"/>
    <col collapsed="false" customWidth="true" hidden="false" outlineLevel="0" max="771" min="771" style="0" width="36.57"/>
    <col collapsed="false" customWidth="true" hidden="false" outlineLevel="0" max="775" min="775" style="0" width="17"/>
  </cols>
  <sheetData>
    <row r="1" customFormat="false" ht="15" hidden="false" customHeight="false" outlineLevel="0" collapsed="false">
      <c r="A1" s="342" t="str">
        <f aca="false">MC!B3</f>
        <v>OBRA: REFORMA DA CRECHE JAMES YUNG</v>
      </c>
      <c r="B1" s="440"/>
      <c r="C1" s="440"/>
      <c r="D1" s="440"/>
      <c r="E1" s="440"/>
      <c r="F1" s="440"/>
      <c r="G1" s="440"/>
      <c r="H1" s="441"/>
      <c r="I1" s="348" t="s">
        <v>177</v>
      </c>
      <c r="J1" s="348"/>
    </row>
    <row r="2" customFormat="false" ht="15" hidden="false" customHeight="false" outlineLevel="0" collapsed="false">
      <c r="A2" s="342" t="str">
        <f aca="false">MC!B4</f>
        <v>LOCAL: VILA DONDENONI, S/N°, ALTO CAXIXE, VENDA NOVA DO IMIGRANTE - ES </v>
      </c>
      <c r="B2" s="398"/>
      <c r="C2" s="398"/>
      <c r="D2" s="398"/>
      <c r="E2" s="398"/>
      <c r="F2" s="398"/>
      <c r="G2" s="398"/>
      <c r="H2" s="399"/>
      <c r="I2" s="348"/>
      <c r="J2" s="348"/>
    </row>
    <row r="3" customFormat="false" ht="15" hidden="false" customHeight="false" outlineLevel="0" collapsed="false">
      <c r="A3" s="342" t="str">
        <f aca="false">MC!B5</f>
        <v>PROPRIETÁRIO: PREFEITURA MUNICIPAL DE VENDA NOVA DO IMIGRANTE</v>
      </c>
      <c r="B3" s="398"/>
      <c r="C3" s="398"/>
      <c r="D3" s="398"/>
      <c r="E3" s="398"/>
      <c r="F3" s="398"/>
      <c r="G3" s="398"/>
      <c r="H3" s="399"/>
      <c r="I3" s="348"/>
      <c r="J3" s="348"/>
    </row>
    <row r="4" customFormat="false" ht="15" hidden="false" customHeight="false" outlineLevel="0" collapsed="false">
      <c r="A4" s="342" t="str">
        <f aca="false">MC!B6</f>
        <v>DATA: 09/02/2024</v>
      </c>
      <c r="B4" s="398"/>
      <c r="C4" s="398"/>
      <c r="D4" s="398"/>
      <c r="E4" s="398"/>
      <c r="F4" s="398"/>
      <c r="G4" s="398"/>
      <c r="H4" s="399"/>
      <c r="I4" s="348"/>
      <c r="J4" s="348"/>
    </row>
    <row r="5" customFormat="false" ht="15" hidden="false" customHeight="false" outlineLevel="0" collapsed="false">
      <c r="A5" s="342" t="str">
        <f aca="false">MC!B7</f>
        <v>REFERENCIAL DE PREÇOS: SINAPI, DER-ES EDIFICAÇÕES E SETOP-MG</v>
      </c>
      <c r="B5" s="353"/>
      <c r="C5" s="398"/>
      <c r="D5" s="398"/>
      <c r="E5" s="398"/>
      <c r="F5" s="398"/>
      <c r="G5" s="398"/>
      <c r="H5" s="399"/>
      <c r="I5" s="348"/>
      <c r="J5" s="348"/>
    </row>
    <row r="6" customFormat="false" ht="15" hidden="false" customHeight="false" outlineLevel="0" collapsed="false">
      <c r="A6" s="342" t="str">
        <f aca="false">MC!B8</f>
        <v>DATA BASE: SINAPI 12/2023 E DER-ES EDIFICAÇÕES 11/2023 SETOP-MG 08/2023</v>
      </c>
      <c r="B6" s="124"/>
      <c r="C6" s="398"/>
      <c r="D6" s="398"/>
      <c r="E6" s="398"/>
      <c r="F6" s="398"/>
      <c r="G6" s="398"/>
      <c r="H6" s="399"/>
      <c r="I6" s="348"/>
      <c r="J6" s="348"/>
    </row>
    <row r="7" customFormat="false" ht="15" hidden="false" customHeight="false" outlineLevel="0" collapsed="false">
      <c r="A7" s="342" t="str">
        <f aca="false">MC!B9</f>
        <v>BDI:</v>
      </c>
      <c r="B7" s="400" t="n">
        <f aca="false">MC!C9</f>
        <v>0.2332</v>
      </c>
      <c r="C7" s="398"/>
      <c r="D7" s="398"/>
      <c r="E7" s="398"/>
      <c r="F7" s="398"/>
      <c r="G7" s="398"/>
      <c r="H7" s="399"/>
      <c r="I7" s="348"/>
      <c r="J7" s="348"/>
    </row>
    <row r="8" customFormat="false" ht="15" hidden="false" customHeight="false" outlineLevel="0" collapsed="false">
      <c r="A8" s="342" t="str">
        <f aca="false">MC!B10</f>
        <v>ENCARGOS SOCIAIS: 85,00%</v>
      </c>
      <c r="B8" s="398"/>
      <c r="C8" s="398"/>
      <c r="D8" s="398"/>
      <c r="E8" s="398"/>
      <c r="F8" s="398"/>
      <c r="G8" s="398"/>
      <c r="H8" s="98"/>
      <c r="I8" s="348"/>
      <c r="J8" s="348"/>
    </row>
    <row r="9" customFormat="false" ht="15" hidden="false" customHeight="false" outlineLevel="0" collapsed="false">
      <c r="A9" s="342" t="str">
        <f aca="false">MC!B11</f>
        <v>ORÇAMENTISTA: EDUARDO DELFINO BOTACIM - ENGENHEIRO CIVIL - CREA ES-48207/D</v>
      </c>
      <c r="B9" s="442"/>
      <c r="C9" s="398"/>
      <c r="D9" s="398"/>
      <c r="E9" s="398"/>
      <c r="F9" s="398"/>
      <c r="G9" s="398"/>
      <c r="H9" s="399"/>
      <c r="I9" s="348"/>
      <c r="J9" s="348"/>
    </row>
    <row r="10" customFormat="false" ht="15" hidden="false" customHeight="false" outlineLevel="0" collapsed="false">
      <c r="A10" s="48" t="s">
        <v>708</v>
      </c>
      <c r="B10" s="48"/>
      <c r="C10" s="48"/>
      <c r="D10" s="48"/>
      <c r="E10" s="48"/>
      <c r="F10" s="48"/>
      <c r="G10" s="48"/>
      <c r="H10" s="48"/>
    </row>
    <row r="11" customFormat="false" ht="33.75" hidden="false" customHeight="true" outlineLevel="0" collapsed="false">
      <c r="A11" s="443" t="s">
        <v>709</v>
      </c>
      <c r="B11" s="443"/>
      <c r="C11" s="443"/>
      <c r="D11" s="443"/>
      <c r="E11" s="443"/>
      <c r="F11" s="443"/>
      <c r="G11" s="443"/>
      <c r="H11" s="443"/>
    </row>
    <row r="12" customFormat="false" ht="15" hidden="false" customHeight="false" outlineLevel="0" collapsed="false">
      <c r="A12" s="444"/>
      <c r="B12" s="445"/>
      <c r="C12" s="445"/>
      <c r="D12" s="445"/>
      <c r="E12" s="445"/>
      <c r="F12" s="445"/>
      <c r="G12" s="188" t="s">
        <v>179</v>
      </c>
      <c r="H12" s="188"/>
      <c r="I12" s="407" t="s">
        <v>694</v>
      </c>
      <c r="J12" s="407"/>
    </row>
    <row r="13" customFormat="false" ht="15" hidden="false" customHeight="false" outlineLevel="0" collapsed="false">
      <c r="A13" s="189"/>
      <c r="B13" s="189"/>
      <c r="C13" s="189"/>
      <c r="D13" s="408"/>
      <c r="E13" s="188" t="s">
        <v>695</v>
      </c>
      <c r="F13" s="409"/>
      <c r="G13" s="188" t="s">
        <v>696</v>
      </c>
      <c r="H13" s="188" t="s">
        <v>642</v>
      </c>
      <c r="I13" s="407" t="s">
        <v>696</v>
      </c>
      <c r="J13" s="407" t="s">
        <v>642</v>
      </c>
    </row>
    <row r="14" customFormat="false" ht="25.5" hidden="false" customHeight="false" outlineLevel="0" collapsed="false">
      <c r="A14" s="361" t="s">
        <v>198</v>
      </c>
      <c r="B14" s="71" t="n">
        <v>296</v>
      </c>
      <c r="C14" s="411" t="s">
        <v>710</v>
      </c>
      <c r="D14" s="139" t="s">
        <v>287</v>
      </c>
      <c r="E14" s="412" t="n">
        <v>1</v>
      </c>
      <c r="F14" s="446" t="n">
        <v>1.92</v>
      </c>
      <c r="G14" s="414" t="n">
        <v>1.94</v>
      </c>
      <c r="H14" s="415" t="n">
        <f aca="false">ROUND(E14*G14,2)</f>
        <v>1.94</v>
      </c>
      <c r="I14" s="414" t="e">
        <f aca="false">G14*$H$20/$J$21</f>
        <v>#DIV/0!</v>
      </c>
      <c r="J14" s="415" t="e">
        <f aca="false">I14*E14</f>
        <v>#DIV/0!</v>
      </c>
    </row>
    <row r="15" customFormat="false" ht="25.5" hidden="false" customHeight="false" outlineLevel="0" collapsed="false">
      <c r="A15" s="139" t="s">
        <v>198</v>
      </c>
      <c r="B15" s="71" t="n">
        <v>297</v>
      </c>
      <c r="C15" s="140" t="s">
        <v>711</v>
      </c>
      <c r="D15" s="139" t="s">
        <v>287</v>
      </c>
      <c r="E15" s="412" t="n">
        <v>2</v>
      </c>
      <c r="F15" s="446" t="n">
        <v>2.83</v>
      </c>
      <c r="G15" s="414" t="n">
        <v>2.86</v>
      </c>
      <c r="H15" s="415" t="n">
        <f aca="false">ROUND(E15*G15,2)</f>
        <v>5.72</v>
      </c>
      <c r="I15" s="414" t="e">
        <f aca="false">G15*$H$20/$J$21</f>
        <v>#DIV/0!</v>
      </c>
      <c r="J15" s="415" t="e">
        <f aca="false">I15*E15</f>
        <v>#DIV/0!</v>
      </c>
    </row>
    <row r="16" customFormat="false" ht="25.5" hidden="false" customHeight="false" outlineLevel="0" collapsed="false">
      <c r="A16" s="139" t="s">
        <v>198</v>
      </c>
      <c r="B16" s="71" t="n">
        <v>3661</v>
      </c>
      <c r="C16" s="140" t="s">
        <v>712</v>
      </c>
      <c r="D16" s="139" t="s">
        <v>287</v>
      </c>
      <c r="E16" s="412" t="n">
        <v>1</v>
      </c>
      <c r="F16" s="446" t="n">
        <v>54.81</v>
      </c>
      <c r="G16" s="414" t="n">
        <v>50.62</v>
      </c>
      <c r="H16" s="415" t="n">
        <f aca="false">ROUND(E16*G16,2)</f>
        <v>50.62</v>
      </c>
      <c r="I16" s="414" t="e">
        <f aca="false">G16*$H$20/$J$21</f>
        <v>#DIV/0!</v>
      </c>
      <c r="J16" s="415" t="e">
        <f aca="false">I16*E16</f>
        <v>#DIV/0!</v>
      </c>
    </row>
    <row r="17" customFormat="false" ht="38.25" hidden="false" customHeight="false" outlineLevel="0" collapsed="false">
      <c r="A17" s="139" t="s">
        <v>198</v>
      </c>
      <c r="B17" s="71" t="n">
        <v>20078</v>
      </c>
      <c r="C17" s="447" t="s">
        <v>713</v>
      </c>
      <c r="D17" s="139" t="s">
        <v>287</v>
      </c>
      <c r="E17" s="412" t="n">
        <v>0.075</v>
      </c>
      <c r="F17" s="446" t="n">
        <v>28.29</v>
      </c>
      <c r="G17" s="414" t="n">
        <v>27.18</v>
      </c>
      <c r="H17" s="415" t="n">
        <f aca="false">ROUND(E17*G17,2)</f>
        <v>2.04</v>
      </c>
      <c r="I17" s="414" t="e">
        <f aca="false">G17*$H$20/$J$21</f>
        <v>#DIV/0!</v>
      </c>
      <c r="J17" s="415" t="e">
        <f aca="false">I17*E17</f>
        <v>#DIV/0!</v>
      </c>
    </row>
    <row r="18" customFormat="false" ht="25.5" hidden="false" customHeight="false" outlineLevel="0" collapsed="false">
      <c r="A18" s="139" t="s">
        <v>198</v>
      </c>
      <c r="B18" s="71" t="n">
        <v>88248</v>
      </c>
      <c r="C18" s="448" t="s">
        <v>714</v>
      </c>
      <c r="D18" s="139" t="s">
        <v>698</v>
      </c>
      <c r="E18" s="412" t="n">
        <v>0.1839</v>
      </c>
      <c r="F18" s="446" t="n">
        <v>17.84</v>
      </c>
      <c r="G18" s="414" t="n">
        <v>18.34</v>
      </c>
      <c r="H18" s="415" t="n">
        <f aca="false">ROUND(E18*G18,2)</f>
        <v>3.37</v>
      </c>
      <c r="I18" s="414" t="e">
        <f aca="false">G18*$H$20/$J$21</f>
        <v>#DIV/0!</v>
      </c>
      <c r="J18" s="415" t="e">
        <f aca="false">I18*E18</f>
        <v>#DIV/0!</v>
      </c>
    </row>
    <row r="19" customFormat="false" ht="25.5" hidden="false" customHeight="false" outlineLevel="0" collapsed="false">
      <c r="A19" s="139" t="s">
        <v>198</v>
      </c>
      <c r="B19" s="71" t="n">
        <v>88267</v>
      </c>
      <c r="C19" s="449" t="s">
        <v>715</v>
      </c>
      <c r="D19" s="139" t="s">
        <v>698</v>
      </c>
      <c r="E19" s="412" t="n">
        <v>0.1839</v>
      </c>
      <c r="F19" s="446" t="n">
        <v>22.05</v>
      </c>
      <c r="G19" s="414" t="n">
        <v>21</v>
      </c>
      <c r="H19" s="415" t="n">
        <f aca="false">ROUND(E19*G19,2)</f>
        <v>3.86</v>
      </c>
      <c r="I19" s="414" t="e">
        <f aca="false">G19*$H$20/$J$21</f>
        <v>#DIV/0!</v>
      </c>
      <c r="J19" s="415" t="e">
        <f aca="false">I19*E19</f>
        <v>#DIV/0!</v>
      </c>
    </row>
    <row r="20" customFormat="false" ht="15" hidden="false" customHeight="false" outlineLevel="0" collapsed="false">
      <c r="A20" s="422"/>
      <c r="B20" s="423"/>
      <c r="C20" s="424"/>
      <c r="D20" s="423"/>
      <c r="E20" s="424"/>
      <c r="F20" s="425"/>
      <c r="G20" s="426" t="s">
        <v>642</v>
      </c>
      <c r="H20" s="427" t="n">
        <f aca="false">SUM(H14:H19)</f>
        <v>67.55</v>
      </c>
    </row>
    <row r="21" customFormat="false" ht="15" hidden="false" customHeight="false" outlineLevel="0" collapsed="false">
      <c r="A21" s="428"/>
      <c r="B21" s="429"/>
      <c r="C21" s="429"/>
      <c r="D21" s="430"/>
      <c r="E21" s="430"/>
      <c r="F21" s="430"/>
      <c r="G21" s="431" t="s">
        <v>707</v>
      </c>
      <c r="H21" s="427" t="n">
        <f aca="false">ROUND(H20*(1+B7),2)</f>
        <v>83.3</v>
      </c>
      <c r="I21" s="431" t="s">
        <v>707</v>
      </c>
      <c r="J21" s="432" t="n">
        <v>0</v>
      </c>
    </row>
    <row r="22" customFormat="false" ht="15" hidden="false" customHeight="false" outlineLevel="0" collapsed="false">
      <c r="A22" s="428"/>
      <c r="B22" s="429"/>
      <c r="C22" s="429"/>
      <c r="D22" s="430"/>
      <c r="E22" s="430"/>
      <c r="F22" s="430"/>
      <c r="G22" s="429"/>
      <c r="H22" s="433"/>
    </row>
    <row r="23" customFormat="false" ht="15" hidden="false" customHeight="false" outlineLevel="0" collapsed="false">
      <c r="A23" s="435"/>
      <c r="B23" s="430"/>
      <c r="C23" s="434"/>
      <c r="D23" s="430"/>
      <c r="E23" s="328"/>
      <c r="F23" s="328"/>
      <c r="G23" s="328"/>
      <c r="H23" s="328"/>
      <c r="I23" s="328"/>
    </row>
    <row r="24" customFormat="false" ht="15" hidden="false" customHeight="false" outlineLevel="0" collapsed="false">
      <c r="A24" s="435"/>
      <c r="B24" s="430"/>
      <c r="C24" s="434"/>
      <c r="D24" s="430"/>
      <c r="E24" s="328"/>
      <c r="F24" s="328"/>
      <c r="G24" s="328"/>
      <c r="H24" s="328"/>
      <c r="I24" s="328"/>
    </row>
    <row r="25" customFormat="false" ht="15" hidden="false" customHeight="false" outlineLevel="0" collapsed="false">
      <c r="A25" s="437"/>
      <c r="B25" s="438"/>
      <c r="C25" s="436" t="s">
        <v>638</v>
      </c>
      <c r="D25" s="430"/>
      <c r="E25" s="330" t="s">
        <v>639</v>
      </c>
      <c r="F25" s="330"/>
      <c r="G25" s="330"/>
      <c r="H25" s="330"/>
      <c r="I25" s="330"/>
    </row>
  </sheetData>
  <sheetProtection algorithmName="SHA-512" hashValue="sQeCQRBdK3aaS+mkzgN/D+/0NjaUxNaR0X4VwFpQqUnRv/vA/d369L2zHTiPzawp3E6+Z6dOeBcwb8jHRYnHEQ==" saltValue="gR8dlLda+ufz8q0oDsBr6g==" spinCount="100000" sheet="true" formatCells="false" formatColumns="false" formatRows="false" insertColumns="false" insertRows="false" insertHyperlinks="false" deleteColumns="false" deleteRows="false" sort="false" autoFilter="false" pivotTables="false"/>
  <mergeCells count="8">
    <mergeCell ref="I1:J9"/>
    <mergeCell ref="A10:H10"/>
    <mergeCell ref="A11:H11"/>
    <mergeCell ref="G12:H12"/>
    <mergeCell ref="I12:J12"/>
    <mergeCell ref="C23:C24"/>
    <mergeCell ref="E23:I24"/>
    <mergeCell ref="E25:I25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2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J23" activeCellId="0" sqref="J23"/>
    </sheetView>
  </sheetViews>
  <sheetFormatPr defaultColWidth="9.15625" defaultRowHeight="14.25" zeroHeight="false" outlineLevelRow="0" outlineLevelCol="0"/>
  <cols>
    <col collapsed="false" customWidth="false" hidden="false" outlineLevel="0" max="2" min="1" style="105" width="9.14"/>
    <col collapsed="false" customWidth="true" hidden="false" outlineLevel="0" max="3" min="3" style="105" width="32.29"/>
    <col collapsed="false" customWidth="false" hidden="false" outlineLevel="0" max="5" min="4" style="105" width="9.14"/>
    <col collapsed="false" customWidth="true" hidden="true" outlineLevel="0" max="6" min="6" style="105" width="11.57"/>
    <col collapsed="false" customWidth="true" hidden="false" outlineLevel="0" max="7" min="7" style="105" width="17"/>
    <col collapsed="false" customWidth="true" hidden="false" outlineLevel="0" max="8" min="8" style="105" width="13.86"/>
    <col collapsed="false" customWidth="true" hidden="false" outlineLevel="0" max="9" min="9" style="105" width="19"/>
    <col collapsed="false" customWidth="true" hidden="false" outlineLevel="0" max="10" min="10" style="105" width="13.01"/>
    <col collapsed="false" customWidth="false" hidden="false" outlineLevel="0" max="258" min="11" style="105" width="9.14"/>
    <col collapsed="false" customWidth="true" hidden="false" outlineLevel="0" max="259" min="259" style="105" width="32.29"/>
    <col collapsed="false" customWidth="false" hidden="false" outlineLevel="0" max="262" min="260" style="105" width="9.14"/>
    <col collapsed="false" customWidth="true" hidden="false" outlineLevel="0" max="263" min="263" style="105" width="17"/>
    <col collapsed="false" customWidth="true" hidden="false" outlineLevel="0" max="264" min="264" style="105" width="13.86"/>
    <col collapsed="false" customWidth="false" hidden="false" outlineLevel="0" max="514" min="265" style="105" width="9.14"/>
    <col collapsed="false" customWidth="true" hidden="false" outlineLevel="0" max="515" min="515" style="105" width="32.29"/>
    <col collapsed="false" customWidth="false" hidden="false" outlineLevel="0" max="518" min="516" style="105" width="9.14"/>
    <col collapsed="false" customWidth="true" hidden="false" outlineLevel="0" max="519" min="519" style="105" width="17"/>
    <col collapsed="false" customWidth="true" hidden="false" outlineLevel="0" max="520" min="520" style="105" width="13.86"/>
    <col collapsed="false" customWidth="false" hidden="false" outlineLevel="0" max="770" min="521" style="105" width="9.14"/>
    <col collapsed="false" customWidth="true" hidden="false" outlineLevel="0" max="771" min="771" style="105" width="32.29"/>
    <col collapsed="false" customWidth="false" hidden="false" outlineLevel="0" max="774" min="772" style="105" width="9.14"/>
    <col collapsed="false" customWidth="true" hidden="false" outlineLevel="0" max="775" min="775" style="105" width="17"/>
    <col collapsed="false" customWidth="true" hidden="false" outlineLevel="0" max="776" min="776" style="105" width="13.86"/>
    <col collapsed="false" customWidth="false" hidden="false" outlineLevel="0" max="1024" min="777" style="105" width="9.14"/>
  </cols>
  <sheetData>
    <row r="1" customFormat="false" ht="14.25" hidden="false" customHeight="false" outlineLevel="0" collapsed="false">
      <c r="A1" s="342" t="str">
        <f aca="false">MC!B3</f>
        <v>OBRA: REFORMA DA CRECHE JAMES YUNG</v>
      </c>
      <c r="B1" s="347"/>
      <c r="C1" s="347"/>
      <c r="D1" s="347"/>
      <c r="E1" s="347"/>
      <c r="F1" s="347"/>
      <c r="G1" s="347"/>
      <c r="H1" s="450"/>
      <c r="I1" s="348" t="s">
        <v>177</v>
      </c>
      <c r="J1" s="348"/>
    </row>
    <row r="2" customFormat="false" ht="14.25" hidden="false" customHeight="false" outlineLevel="0" collapsed="false">
      <c r="A2" s="342" t="str">
        <f aca="false">MC!B4</f>
        <v>LOCAL: VILA DONDENONI, S/N°, ALTO CAXIXE, VENDA NOVA DO IMIGRANTE - ES </v>
      </c>
      <c r="B2" s="340"/>
      <c r="C2" s="340"/>
      <c r="D2" s="340"/>
      <c r="E2" s="340"/>
      <c r="F2" s="340"/>
      <c r="G2" s="340"/>
      <c r="H2" s="387"/>
      <c r="I2" s="348"/>
      <c r="J2" s="348"/>
    </row>
    <row r="3" customFormat="false" ht="14.25" hidden="false" customHeight="false" outlineLevel="0" collapsed="false">
      <c r="A3" s="342" t="str">
        <f aca="false">MC!B5</f>
        <v>PROPRIETÁRIO: PREFEITURA MUNICIPAL DE VENDA NOVA DO IMIGRANTE</v>
      </c>
      <c r="B3" s="340"/>
      <c r="C3" s="340"/>
      <c r="D3" s="340"/>
      <c r="E3" s="340"/>
      <c r="F3" s="340"/>
      <c r="G3" s="340"/>
      <c r="H3" s="387"/>
      <c r="I3" s="348"/>
      <c r="J3" s="348"/>
    </row>
    <row r="4" customFormat="false" ht="14.25" hidden="false" customHeight="false" outlineLevel="0" collapsed="false">
      <c r="A4" s="342" t="str">
        <f aca="false">MC!B6</f>
        <v>DATA: 09/02/2024</v>
      </c>
      <c r="B4" s="340"/>
      <c r="C4" s="340"/>
      <c r="D4" s="340"/>
      <c r="E4" s="340"/>
      <c r="F4" s="340"/>
      <c r="G4" s="340"/>
      <c r="H4" s="387"/>
      <c r="I4" s="348"/>
      <c r="J4" s="348"/>
    </row>
    <row r="5" customFormat="false" ht="14.25" hidden="false" customHeight="false" outlineLevel="0" collapsed="false">
      <c r="A5" s="342" t="str">
        <f aca="false">MC!B7</f>
        <v>REFERENCIAL DE PREÇOS: SINAPI, DER-ES EDIFICAÇÕES E SETOP-MG</v>
      </c>
      <c r="B5" s="340"/>
      <c r="C5" s="340"/>
      <c r="D5" s="340"/>
      <c r="E5" s="340"/>
      <c r="F5" s="340"/>
      <c r="G5" s="340"/>
      <c r="H5" s="387"/>
      <c r="I5" s="348"/>
      <c r="J5" s="348"/>
    </row>
    <row r="6" customFormat="false" ht="14.25" hidden="false" customHeight="false" outlineLevel="0" collapsed="false">
      <c r="A6" s="342" t="str">
        <f aca="false">MC!B8</f>
        <v>DATA BASE: SINAPI 12/2023 E DER-ES EDIFICAÇÕES 11/2023 SETOP-MG 08/2023</v>
      </c>
      <c r="B6" s="340"/>
      <c r="C6" s="340"/>
      <c r="D6" s="340"/>
      <c r="E6" s="340"/>
      <c r="F6" s="340"/>
      <c r="G6" s="340"/>
      <c r="H6" s="387"/>
      <c r="I6" s="348"/>
      <c r="J6" s="348"/>
    </row>
    <row r="7" customFormat="false" ht="14.25" hidden="false" customHeight="false" outlineLevel="0" collapsed="false">
      <c r="A7" s="342" t="str">
        <f aca="false">MC!B9</f>
        <v>BDI:</v>
      </c>
      <c r="B7" s="400" t="n">
        <f aca="false">MC!C9</f>
        <v>0.2332</v>
      </c>
      <c r="C7" s="340"/>
      <c r="D7" s="340"/>
      <c r="E7" s="340"/>
      <c r="F7" s="340"/>
      <c r="G7" s="340"/>
      <c r="H7" s="387"/>
      <c r="I7" s="348"/>
      <c r="J7" s="348"/>
    </row>
    <row r="8" customFormat="false" ht="14.25" hidden="false" customHeight="false" outlineLevel="0" collapsed="false">
      <c r="A8" s="342" t="str">
        <f aca="false">MC!B10</f>
        <v>ENCARGOS SOCIAIS: 85,00%</v>
      </c>
      <c r="B8" s="340"/>
      <c r="C8" s="340"/>
      <c r="D8" s="340"/>
      <c r="E8" s="340"/>
      <c r="F8" s="340"/>
      <c r="G8" s="340"/>
      <c r="H8" s="387"/>
      <c r="I8" s="348"/>
      <c r="J8" s="348"/>
    </row>
    <row r="9" customFormat="false" ht="14.25" hidden="false" customHeight="false" outlineLevel="0" collapsed="false">
      <c r="A9" s="342" t="str">
        <f aca="false">MC!B11</f>
        <v>ORÇAMENTISTA: EDUARDO DELFINO BOTACIM - ENGENHEIRO CIVIL - CREA ES-48207/D</v>
      </c>
      <c r="B9" s="392"/>
      <c r="C9" s="392"/>
      <c r="D9" s="392"/>
      <c r="E9" s="392"/>
      <c r="F9" s="392"/>
      <c r="G9" s="392"/>
      <c r="H9" s="393"/>
      <c r="I9" s="348"/>
      <c r="J9" s="348"/>
    </row>
    <row r="10" customFormat="false" ht="14.25" hidden="false" customHeight="false" outlineLevel="0" collapsed="false">
      <c r="A10" s="451" t="s">
        <v>716</v>
      </c>
      <c r="B10" s="451"/>
      <c r="C10" s="451"/>
      <c r="D10" s="451"/>
      <c r="E10" s="451"/>
      <c r="F10" s="451"/>
      <c r="G10" s="451"/>
      <c r="H10" s="451"/>
    </row>
    <row r="11" customFormat="false" ht="29.25" hidden="false" customHeight="true" outlineLevel="0" collapsed="false">
      <c r="A11" s="452" t="str">
        <f aca="false">[4]MC!E220</f>
        <v>Redução excêntrica pvc, dn 75 x 50 mm, para esgoto predial – Fornecimento e instalação</v>
      </c>
      <c r="B11" s="452"/>
      <c r="C11" s="452"/>
      <c r="D11" s="452"/>
      <c r="E11" s="452"/>
      <c r="F11" s="452"/>
      <c r="G11" s="452"/>
      <c r="H11" s="452"/>
    </row>
    <row r="12" customFormat="false" ht="14.25" hidden="false" customHeight="false" outlineLevel="0" collapsed="false">
      <c r="A12" s="405"/>
      <c r="B12" s="406"/>
      <c r="C12" s="453"/>
      <c r="D12" s="406"/>
      <c r="E12" s="406"/>
      <c r="F12" s="406"/>
      <c r="G12" s="312" t="s">
        <v>179</v>
      </c>
      <c r="H12" s="312"/>
      <c r="I12" s="407" t="s">
        <v>694</v>
      </c>
      <c r="J12" s="407"/>
    </row>
    <row r="13" customFormat="false" ht="14.25" hidden="false" customHeight="false" outlineLevel="0" collapsed="false">
      <c r="A13" s="189"/>
      <c r="B13" s="454"/>
      <c r="C13" s="189"/>
      <c r="D13" s="455"/>
      <c r="E13" s="188" t="s">
        <v>695</v>
      </c>
      <c r="F13" s="409"/>
      <c r="G13" s="188" t="s">
        <v>696</v>
      </c>
      <c r="H13" s="188" t="s">
        <v>642</v>
      </c>
      <c r="I13" s="407" t="s">
        <v>696</v>
      </c>
      <c r="J13" s="407" t="s">
        <v>642</v>
      </c>
    </row>
    <row r="14" customFormat="false" ht="25.5" hidden="false" customHeight="false" outlineLevel="0" collapsed="false">
      <c r="A14" s="71" t="n">
        <v>298</v>
      </c>
      <c r="B14" s="139" t="s">
        <v>198</v>
      </c>
      <c r="C14" s="140" t="s">
        <v>717</v>
      </c>
      <c r="D14" s="139" t="s">
        <v>287</v>
      </c>
      <c r="E14" s="412" t="n">
        <v>1</v>
      </c>
      <c r="F14" s="446" t="n">
        <v>3.07</v>
      </c>
      <c r="G14" s="456" t="n">
        <f aca="false">F14</f>
        <v>3.07</v>
      </c>
      <c r="H14" s="415" t="n">
        <f aca="false">ROUND(E14*G14,2)</f>
        <v>3.07</v>
      </c>
      <c r="I14" s="414" t="e">
        <f aca="false">G14*$H$20/$J$21</f>
        <v>#DIV/0!</v>
      </c>
      <c r="J14" s="415" t="e">
        <f aca="false">I14*E14</f>
        <v>#DIV/0!</v>
      </c>
    </row>
    <row r="15" customFormat="false" ht="25.5" hidden="false" customHeight="false" outlineLevel="0" collapsed="false">
      <c r="A15" s="71" t="n">
        <v>20085</v>
      </c>
      <c r="B15" s="139" t="s">
        <v>198</v>
      </c>
      <c r="C15" s="140" t="s">
        <v>718</v>
      </c>
      <c r="D15" s="139" t="s">
        <v>287</v>
      </c>
      <c r="E15" s="412" t="n">
        <v>1</v>
      </c>
      <c r="F15" s="446" t="n">
        <v>2.53</v>
      </c>
      <c r="G15" s="456" t="n">
        <f aca="false">F15</f>
        <v>2.53</v>
      </c>
      <c r="H15" s="415" t="n">
        <f aca="false">ROUND(E15*G15,2)</f>
        <v>2.53</v>
      </c>
      <c r="I15" s="414" t="e">
        <f aca="false">G15*$H$20/$J$21</f>
        <v>#DIV/0!</v>
      </c>
      <c r="J15" s="415" t="e">
        <f aca="false">I15*E15</f>
        <v>#DIV/0!</v>
      </c>
    </row>
    <row r="16" customFormat="false" ht="25.5" hidden="false" customHeight="false" outlineLevel="0" collapsed="false">
      <c r="A16" s="71" t="n">
        <v>20042</v>
      </c>
      <c r="B16" s="139" t="s">
        <v>198</v>
      </c>
      <c r="C16" s="140" t="s">
        <v>719</v>
      </c>
      <c r="D16" s="139" t="s">
        <v>287</v>
      </c>
      <c r="E16" s="412" t="n">
        <v>1</v>
      </c>
      <c r="F16" s="446" t="n">
        <v>12.06</v>
      </c>
      <c r="G16" s="456" t="n">
        <f aca="false">F16</f>
        <v>12.06</v>
      </c>
      <c r="H16" s="415" t="n">
        <f aca="false">ROUND(E16*G16,2)</f>
        <v>12.06</v>
      </c>
      <c r="I16" s="414" t="e">
        <f aca="false">G16*$H$20/$J$21</f>
        <v>#DIV/0!</v>
      </c>
      <c r="J16" s="415" t="e">
        <f aca="false">I16*E16</f>
        <v>#DIV/0!</v>
      </c>
    </row>
    <row r="17" customFormat="false" ht="51" hidden="false" customHeight="false" outlineLevel="0" collapsed="false">
      <c r="A17" s="71" t="n">
        <v>20078</v>
      </c>
      <c r="B17" s="139" t="s">
        <v>198</v>
      </c>
      <c r="C17" s="447" t="s">
        <v>713</v>
      </c>
      <c r="D17" s="139" t="s">
        <v>287</v>
      </c>
      <c r="E17" s="412" t="n">
        <v>0.145</v>
      </c>
      <c r="F17" s="446" t="n">
        <v>28.29</v>
      </c>
      <c r="G17" s="456" t="n">
        <f aca="false">F17</f>
        <v>28.29</v>
      </c>
      <c r="H17" s="415" t="n">
        <f aca="false">ROUND(E17*G17,2)</f>
        <v>4.1</v>
      </c>
      <c r="I17" s="414" t="e">
        <f aca="false">G17*$H$20/$J$21</f>
        <v>#DIV/0!</v>
      </c>
      <c r="J17" s="415" t="e">
        <f aca="false">I17*E17</f>
        <v>#DIV/0!</v>
      </c>
    </row>
    <row r="18" customFormat="false" ht="38.25" hidden="false" customHeight="false" outlineLevel="0" collapsed="false">
      <c r="A18" s="71" t="n">
        <v>88248</v>
      </c>
      <c r="B18" s="139" t="s">
        <v>198</v>
      </c>
      <c r="C18" s="447" t="s">
        <v>714</v>
      </c>
      <c r="D18" s="139" t="s">
        <v>698</v>
      </c>
      <c r="E18" s="412" t="n">
        <v>0.1518</v>
      </c>
      <c r="F18" s="446" t="n">
        <v>17.84</v>
      </c>
      <c r="G18" s="456" t="n">
        <f aca="false">F18</f>
        <v>17.84</v>
      </c>
      <c r="H18" s="415" t="n">
        <f aca="false">ROUND(E18*G18,2)</f>
        <v>2.71</v>
      </c>
      <c r="I18" s="414" t="e">
        <f aca="false">G18*$H$20/$J$21</f>
        <v>#DIV/0!</v>
      </c>
      <c r="J18" s="415" t="e">
        <f aca="false">I18*E18</f>
        <v>#DIV/0!</v>
      </c>
    </row>
    <row r="19" customFormat="false" ht="25.5" hidden="false" customHeight="false" outlineLevel="0" collapsed="false">
      <c r="A19" s="71" t="n">
        <v>88267</v>
      </c>
      <c r="B19" s="139" t="s">
        <v>198</v>
      </c>
      <c r="C19" s="457" t="s">
        <v>715</v>
      </c>
      <c r="D19" s="139" t="s">
        <v>698</v>
      </c>
      <c r="E19" s="412" t="n">
        <v>0.1518</v>
      </c>
      <c r="F19" s="446" t="n">
        <v>22.05</v>
      </c>
      <c r="G19" s="456" t="n">
        <f aca="false">F19</f>
        <v>22.05</v>
      </c>
      <c r="H19" s="415" t="n">
        <f aca="false">ROUND(E19*G19,2)</f>
        <v>3.35</v>
      </c>
      <c r="I19" s="414" t="e">
        <f aca="false">G19*$H$20/$J$21</f>
        <v>#DIV/0!</v>
      </c>
      <c r="J19" s="415" t="e">
        <f aca="false">I19*E19</f>
        <v>#DIV/0!</v>
      </c>
    </row>
    <row r="20" customFormat="false" ht="15" hidden="false" customHeight="false" outlineLevel="0" collapsed="false">
      <c r="A20" s="422"/>
      <c r="B20" s="423"/>
      <c r="C20" s="458"/>
      <c r="D20" s="423"/>
      <c r="E20" s="424"/>
      <c r="F20" s="425"/>
      <c r="G20" s="426" t="s">
        <v>642</v>
      </c>
      <c r="H20" s="427" t="n">
        <f aca="false">SUM(H14:H19)</f>
        <v>27.82</v>
      </c>
    </row>
    <row r="21" customFormat="false" ht="14.25" hidden="false" customHeight="false" outlineLevel="0" collapsed="false">
      <c r="A21" s="428"/>
      <c r="B21" s="429"/>
      <c r="C21" s="429"/>
      <c r="D21" s="430"/>
      <c r="E21" s="430"/>
      <c r="F21" s="430"/>
      <c r="G21" s="431" t="s">
        <v>707</v>
      </c>
      <c r="H21" s="427" t="n">
        <f aca="false">ROUND(H20*(1+B7),2)</f>
        <v>34.31</v>
      </c>
      <c r="I21" s="431" t="s">
        <v>707</v>
      </c>
      <c r="J21" s="432" t="n">
        <v>0</v>
      </c>
    </row>
    <row r="22" customFormat="false" ht="14.25" hidden="false" customHeight="false" outlineLevel="0" collapsed="false">
      <c r="A22" s="428"/>
      <c r="B22" s="429"/>
      <c r="C22" s="429"/>
      <c r="D22" s="430"/>
      <c r="E22" s="430"/>
      <c r="F22" s="430"/>
      <c r="G22" s="429"/>
      <c r="H22" s="433"/>
    </row>
    <row r="23" customFormat="false" ht="14.25" hidden="false" customHeight="false" outlineLevel="0" collapsed="false">
      <c r="A23" s="428"/>
      <c r="B23" s="429"/>
      <c r="C23" s="434"/>
      <c r="D23" s="430"/>
      <c r="E23" s="328"/>
      <c r="F23" s="328"/>
      <c r="G23" s="328"/>
      <c r="H23" s="328"/>
      <c r="I23" s="328"/>
    </row>
    <row r="24" customFormat="false" ht="14.25" hidden="false" customHeight="false" outlineLevel="0" collapsed="false">
      <c r="A24" s="435"/>
      <c r="B24" s="430"/>
      <c r="C24" s="434"/>
      <c r="D24" s="430"/>
      <c r="E24" s="328"/>
      <c r="F24" s="328"/>
      <c r="G24" s="328"/>
      <c r="H24" s="328"/>
      <c r="I24" s="328"/>
    </row>
    <row r="25" customFormat="false" ht="14.25" hidden="false" customHeight="false" outlineLevel="0" collapsed="false">
      <c r="A25" s="435"/>
      <c r="B25" s="430"/>
      <c r="C25" s="436" t="s">
        <v>638</v>
      </c>
      <c r="D25" s="430"/>
      <c r="E25" s="330" t="s">
        <v>639</v>
      </c>
      <c r="F25" s="330"/>
      <c r="G25" s="330"/>
      <c r="H25" s="330"/>
      <c r="I25" s="330"/>
    </row>
    <row r="26" customFormat="false" ht="14.25" hidden="false" customHeight="false" outlineLevel="0" collapsed="false">
      <c r="A26" s="437"/>
      <c r="B26" s="438"/>
      <c r="C26" s="438"/>
      <c r="D26" s="438"/>
      <c r="E26" s="438"/>
      <c r="F26" s="438"/>
      <c r="G26" s="438"/>
      <c r="H26" s="439"/>
    </row>
  </sheetData>
  <sheetProtection algorithmName="SHA-512" hashValue="wyzezoVcZFlJD5nexCtdpNuE2J4A+7gmgKULTdmzgPWy/tS+e2C7xLJVoGBm1jLG9ayc2pNzsxR6jwrqfOBRqA==" saltValue="dkPgv+N/w+/+VGFv9WubOg==" spinCount="100000" sheet="true" formatCells="false" formatColumns="false" formatRows="false" insertColumns="false" insertRows="false" insertHyperlinks="false" deleteColumns="false" deleteRows="false" sort="false" autoFilter="false" pivotTables="false"/>
  <mergeCells count="8">
    <mergeCell ref="I1:J9"/>
    <mergeCell ref="A10:H10"/>
    <mergeCell ref="A11:H11"/>
    <mergeCell ref="G12:H12"/>
    <mergeCell ref="I12:J12"/>
    <mergeCell ref="C23:C24"/>
    <mergeCell ref="E23:I24"/>
    <mergeCell ref="E25:I25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2:J34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J20" activeCellId="0" sqref="J20"/>
    </sheetView>
  </sheetViews>
  <sheetFormatPr defaultColWidth="8.72265625" defaultRowHeight="15" zeroHeight="false" outlineLevelRow="0" outlineLevelCol="0"/>
  <cols>
    <col collapsed="false" customWidth="true" hidden="false" outlineLevel="0" max="1" min="1" style="0" width="10.58"/>
    <col collapsed="false" customWidth="true" hidden="false" outlineLevel="0" max="2" min="2" style="0" width="14.57"/>
    <col collapsed="false" customWidth="true" hidden="false" outlineLevel="0" max="3" min="3" style="0" width="32.29"/>
    <col collapsed="false" customWidth="true" hidden="true" outlineLevel="0" max="6" min="6" style="0" width="11.57"/>
    <col collapsed="false" customWidth="true" hidden="false" outlineLevel="0" max="7" min="7" style="0" width="17"/>
    <col collapsed="false" customWidth="true" hidden="false" outlineLevel="0" max="8" min="8" style="0" width="13.57"/>
    <col collapsed="false" customWidth="true" hidden="false" outlineLevel="0" max="9" min="9" style="0" width="20.29"/>
    <col collapsed="false" customWidth="true" hidden="false" outlineLevel="0" max="257" min="257" style="0" width="10.58"/>
    <col collapsed="false" customWidth="true" hidden="false" outlineLevel="0" max="258" min="258" style="0" width="14.57"/>
    <col collapsed="false" customWidth="true" hidden="false" outlineLevel="0" max="259" min="259" style="0" width="32.29"/>
    <col collapsed="false" customWidth="true" hidden="false" outlineLevel="0" max="263" min="263" style="0" width="17"/>
    <col collapsed="false" customWidth="true" hidden="false" outlineLevel="0" max="264" min="264" style="0" width="13.57"/>
    <col collapsed="false" customWidth="true" hidden="false" outlineLevel="0" max="513" min="513" style="0" width="10.58"/>
    <col collapsed="false" customWidth="true" hidden="false" outlineLevel="0" max="514" min="514" style="0" width="14.57"/>
    <col collapsed="false" customWidth="true" hidden="false" outlineLevel="0" max="515" min="515" style="0" width="32.29"/>
    <col collapsed="false" customWidth="true" hidden="false" outlineLevel="0" max="519" min="519" style="0" width="17"/>
    <col collapsed="false" customWidth="true" hidden="false" outlineLevel="0" max="520" min="520" style="0" width="13.57"/>
    <col collapsed="false" customWidth="true" hidden="false" outlineLevel="0" max="769" min="769" style="0" width="10.58"/>
    <col collapsed="false" customWidth="true" hidden="false" outlineLevel="0" max="770" min="770" style="0" width="14.57"/>
    <col collapsed="false" customWidth="true" hidden="false" outlineLevel="0" max="771" min="771" style="0" width="32.29"/>
    <col collapsed="false" customWidth="true" hidden="false" outlineLevel="0" max="775" min="775" style="0" width="17"/>
    <col collapsed="false" customWidth="true" hidden="false" outlineLevel="0" max="776" min="776" style="0" width="13.57"/>
  </cols>
  <sheetData>
    <row r="2" customFormat="false" ht="15" hidden="false" customHeight="false" outlineLevel="0" collapsed="false">
      <c r="A2" s="342" t="str">
        <f aca="false">MC!B3</f>
        <v>OBRA: REFORMA DA CRECHE JAMES YUNG</v>
      </c>
      <c r="B2" s="440"/>
      <c r="C2" s="440"/>
      <c r="D2" s="440"/>
      <c r="E2" s="440"/>
      <c r="F2" s="440"/>
      <c r="G2" s="440"/>
      <c r="H2" s="441"/>
      <c r="I2" s="348" t="s">
        <v>177</v>
      </c>
      <c r="J2" s="348"/>
    </row>
    <row r="3" customFormat="false" ht="15" hidden="false" customHeight="false" outlineLevel="0" collapsed="false">
      <c r="A3" s="342" t="str">
        <f aca="false">MC!B4</f>
        <v>LOCAL: VILA DONDENONI, S/N°, ALTO CAXIXE, VENDA NOVA DO IMIGRANTE - ES </v>
      </c>
      <c r="B3" s="398"/>
      <c r="C3" s="398"/>
      <c r="D3" s="398"/>
      <c r="E3" s="398"/>
      <c r="F3" s="398"/>
      <c r="G3" s="398"/>
      <c r="H3" s="399"/>
      <c r="I3" s="348"/>
      <c r="J3" s="348"/>
    </row>
    <row r="4" customFormat="false" ht="15" hidden="false" customHeight="false" outlineLevel="0" collapsed="false">
      <c r="A4" s="342" t="str">
        <f aca="false">MC!B5</f>
        <v>PROPRIETÁRIO: PREFEITURA MUNICIPAL DE VENDA NOVA DO IMIGRANTE</v>
      </c>
      <c r="B4" s="398"/>
      <c r="C4" s="398"/>
      <c r="D4" s="398"/>
      <c r="E4" s="398"/>
      <c r="F4" s="398"/>
      <c r="G4" s="398"/>
      <c r="H4" s="399"/>
      <c r="I4" s="348"/>
      <c r="J4" s="348"/>
    </row>
    <row r="5" customFormat="false" ht="15" hidden="false" customHeight="false" outlineLevel="0" collapsed="false">
      <c r="A5" s="342" t="str">
        <f aca="false">MC!B6</f>
        <v>DATA: 09/02/2024</v>
      </c>
      <c r="B5" s="398"/>
      <c r="C5" s="398"/>
      <c r="D5" s="398"/>
      <c r="E5" s="398"/>
      <c r="F5" s="398"/>
      <c r="G5" s="398"/>
      <c r="H5" s="399"/>
      <c r="I5" s="348"/>
      <c r="J5" s="348"/>
    </row>
    <row r="6" customFormat="false" ht="15" hidden="false" customHeight="false" outlineLevel="0" collapsed="false">
      <c r="A6" s="342" t="str">
        <f aca="false">MC!B7</f>
        <v>REFERENCIAL DE PREÇOS: SINAPI, DER-ES EDIFICAÇÕES E SETOP-MG</v>
      </c>
      <c r="B6" s="398"/>
      <c r="C6" s="398"/>
      <c r="D6" s="398"/>
      <c r="E6" s="398"/>
      <c r="F6" s="398"/>
      <c r="G6" s="398"/>
      <c r="H6" s="399"/>
      <c r="I6" s="348"/>
      <c r="J6" s="348"/>
    </row>
    <row r="7" customFormat="false" ht="15" hidden="false" customHeight="false" outlineLevel="0" collapsed="false">
      <c r="A7" s="342" t="str">
        <f aca="false">MC!B8</f>
        <v>DATA BASE: SINAPI 12/2023 E DER-ES EDIFICAÇÕES 11/2023 SETOP-MG 08/2023</v>
      </c>
      <c r="B7" s="398"/>
      <c r="C7" s="398"/>
      <c r="D7" s="398"/>
      <c r="E7" s="398"/>
      <c r="F7" s="398"/>
      <c r="G7" s="398"/>
      <c r="H7" s="399"/>
      <c r="I7" s="348"/>
      <c r="J7" s="348"/>
    </row>
    <row r="8" customFormat="false" ht="15" hidden="false" customHeight="false" outlineLevel="0" collapsed="false">
      <c r="A8" s="342" t="str">
        <f aca="false">MC!B9</f>
        <v>BDI:</v>
      </c>
      <c r="B8" s="400" t="n">
        <f aca="false">MC!C9</f>
        <v>0.2332</v>
      </c>
      <c r="C8" s="398"/>
      <c r="D8" s="398"/>
      <c r="E8" s="398"/>
      <c r="F8" s="398"/>
      <c r="G8" s="398"/>
      <c r="H8" s="399"/>
      <c r="I8" s="348"/>
      <c r="J8" s="348"/>
    </row>
    <row r="9" customFormat="false" ht="15" hidden="false" customHeight="false" outlineLevel="0" collapsed="false">
      <c r="A9" s="342" t="str">
        <f aca="false">MC!B10</f>
        <v>ENCARGOS SOCIAIS: 85,00%</v>
      </c>
      <c r="B9" s="398"/>
      <c r="C9" s="398"/>
      <c r="D9" s="398"/>
      <c r="E9" s="398"/>
      <c r="F9" s="398"/>
      <c r="G9" s="398"/>
      <c r="H9" s="399"/>
      <c r="I9" s="348"/>
      <c r="J9" s="348"/>
    </row>
    <row r="10" customFormat="false" ht="15" hidden="false" customHeight="false" outlineLevel="0" collapsed="false">
      <c r="A10" s="342" t="str">
        <f aca="false">MC!B11</f>
        <v>ORÇAMENTISTA: EDUARDO DELFINO BOTACIM - ENGENHEIRO CIVIL - CREA ES-48207/D</v>
      </c>
      <c r="B10" s="401"/>
      <c r="C10" s="401"/>
      <c r="D10" s="401"/>
      <c r="E10" s="401"/>
      <c r="F10" s="401"/>
      <c r="G10" s="401"/>
      <c r="H10" s="402"/>
      <c r="I10" s="348"/>
      <c r="J10" s="348"/>
    </row>
    <row r="11" customFormat="false" ht="15" hidden="false" customHeight="false" outlineLevel="0" collapsed="false">
      <c r="A11" s="459" t="s">
        <v>720</v>
      </c>
      <c r="B11" s="459"/>
      <c r="C11" s="459"/>
      <c r="D11" s="459"/>
      <c r="E11" s="459"/>
      <c r="F11" s="459"/>
      <c r="G11" s="459"/>
      <c r="H11" s="459"/>
    </row>
    <row r="12" customFormat="false" ht="15" hidden="false" customHeight="false" outlineLevel="0" collapsed="false">
      <c r="A12" s="452" t="str">
        <f aca="false">[4]MC!E376</f>
        <v>Luminária LED Plafon 25W quadrada de sobrepor - fornecimento e instalação</v>
      </c>
      <c r="B12" s="452"/>
      <c r="C12" s="452"/>
      <c r="D12" s="452"/>
      <c r="E12" s="452"/>
      <c r="F12" s="452"/>
      <c r="G12" s="452"/>
      <c r="H12" s="452"/>
    </row>
    <row r="13" customFormat="false" ht="15" hidden="false" customHeight="false" outlineLevel="0" collapsed="false">
      <c r="A13" s="405"/>
      <c r="B13" s="406"/>
      <c r="C13" s="453"/>
      <c r="D13" s="406"/>
      <c r="E13" s="406"/>
      <c r="F13" s="406"/>
      <c r="G13" s="312" t="s">
        <v>179</v>
      </c>
      <c r="H13" s="312"/>
      <c r="I13" s="407" t="s">
        <v>694</v>
      </c>
      <c r="J13" s="407"/>
    </row>
    <row r="14" customFormat="false" ht="15" hidden="false" customHeight="false" outlineLevel="0" collapsed="false">
      <c r="A14" s="189"/>
      <c r="B14" s="454"/>
      <c r="C14" s="189"/>
      <c r="D14" s="455"/>
      <c r="E14" s="188" t="s">
        <v>695</v>
      </c>
      <c r="F14" s="409"/>
      <c r="G14" s="188" t="s">
        <v>696</v>
      </c>
      <c r="H14" s="188" t="s">
        <v>642</v>
      </c>
      <c r="I14" s="407" t="s">
        <v>696</v>
      </c>
      <c r="J14" s="407" t="s">
        <v>642</v>
      </c>
    </row>
    <row r="15" customFormat="false" ht="25.5" hidden="false" customHeight="false" outlineLevel="0" collapsed="false">
      <c r="A15" s="71" t="s">
        <v>721</v>
      </c>
      <c r="B15" s="139" t="s">
        <v>722</v>
      </c>
      <c r="C15" s="447" t="s">
        <v>723</v>
      </c>
      <c r="D15" s="139" t="s">
        <v>287</v>
      </c>
      <c r="E15" s="412" t="n">
        <v>1</v>
      </c>
      <c r="F15" s="446" t="n">
        <f aca="false">(A27+A28+A29)/3</f>
        <v>36.89</v>
      </c>
      <c r="G15" s="414" t="n">
        <f aca="false">F15</f>
        <v>36.89</v>
      </c>
      <c r="H15" s="415" t="n">
        <f aca="false">ROUND(E15*G15,2)</f>
        <v>36.89</v>
      </c>
      <c r="I15" s="460" t="e">
        <f aca="false">G15*$H$18/$J$19</f>
        <v>#DIV/0!</v>
      </c>
      <c r="J15" s="415" t="e">
        <f aca="false">I15*E15</f>
        <v>#DIV/0!</v>
      </c>
    </row>
    <row r="16" customFormat="false" ht="25.5" hidden="false" customHeight="false" outlineLevel="0" collapsed="false">
      <c r="A16" s="71" t="n">
        <v>88247</v>
      </c>
      <c r="B16" s="139" t="s">
        <v>198</v>
      </c>
      <c r="C16" s="447" t="s">
        <v>724</v>
      </c>
      <c r="D16" s="139" t="s">
        <v>698</v>
      </c>
      <c r="E16" s="412" t="n">
        <v>0.15</v>
      </c>
      <c r="F16" s="446" t="n">
        <v>23.38</v>
      </c>
      <c r="G16" s="414" t="n">
        <v>19.33</v>
      </c>
      <c r="H16" s="415" t="n">
        <f aca="false">ROUND(E16*G16,2)</f>
        <v>2.9</v>
      </c>
      <c r="I16" s="460" t="e">
        <f aca="false">G16*$H$18/$J$19</f>
        <v>#DIV/0!</v>
      </c>
      <c r="J16" s="415" t="e">
        <f aca="false">I16*E16</f>
        <v>#DIV/0!</v>
      </c>
    </row>
    <row r="17" customFormat="false" ht="25.5" hidden="false" customHeight="false" outlineLevel="0" collapsed="false">
      <c r="A17" s="71" t="n">
        <v>88264</v>
      </c>
      <c r="B17" s="139" t="s">
        <v>198</v>
      </c>
      <c r="C17" s="457" t="s">
        <v>725</v>
      </c>
      <c r="D17" s="139" t="s">
        <v>698</v>
      </c>
      <c r="E17" s="412" t="n">
        <v>0.15</v>
      </c>
      <c r="F17" s="446" t="n">
        <v>26.45</v>
      </c>
      <c r="G17" s="414" t="n">
        <v>25.87</v>
      </c>
      <c r="H17" s="415" t="n">
        <f aca="false">ROUND(E17*G17,2)</f>
        <v>3.88</v>
      </c>
      <c r="I17" s="460" t="e">
        <f aca="false">G17*$H$18/$J$19</f>
        <v>#DIV/0!</v>
      </c>
      <c r="J17" s="415" t="e">
        <f aca="false">I17*E17</f>
        <v>#DIV/0!</v>
      </c>
    </row>
    <row r="18" customFormat="false" ht="15" hidden="false" customHeight="false" outlineLevel="0" collapsed="false">
      <c r="A18" s="422"/>
      <c r="B18" s="423"/>
      <c r="C18" s="461"/>
      <c r="D18" s="423"/>
      <c r="E18" s="424"/>
      <c r="F18" s="425"/>
      <c r="G18" s="426" t="s">
        <v>642</v>
      </c>
      <c r="H18" s="427" t="n">
        <f aca="false">SUM(H15:H17)</f>
        <v>43.67</v>
      </c>
    </row>
    <row r="19" customFormat="false" ht="15" hidden="false" customHeight="false" outlineLevel="0" collapsed="false">
      <c r="A19" s="428"/>
      <c r="B19" s="429"/>
      <c r="C19" s="429"/>
      <c r="D19" s="430"/>
      <c r="E19" s="430"/>
      <c r="F19" s="430"/>
      <c r="G19" s="431" t="s">
        <v>707</v>
      </c>
      <c r="H19" s="427" t="n">
        <f aca="false">ROUND(H18*(1+B8),2)</f>
        <v>53.85</v>
      </c>
      <c r="I19" s="431" t="s">
        <v>707</v>
      </c>
      <c r="J19" s="432" t="n">
        <v>0</v>
      </c>
    </row>
    <row r="20" customFormat="false" ht="15" hidden="false" customHeight="false" outlineLevel="0" collapsed="false">
      <c r="A20" s="428"/>
      <c r="B20" s="429"/>
      <c r="C20" s="429"/>
      <c r="D20" s="430"/>
      <c r="E20" s="430"/>
      <c r="F20" s="430"/>
      <c r="G20" s="429"/>
      <c r="H20" s="433"/>
    </row>
    <row r="21" customFormat="false" ht="15" hidden="false" customHeight="false" outlineLevel="0" collapsed="false">
      <c r="A21" s="428"/>
      <c r="B21" s="429"/>
      <c r="C21" s="434"/>
      <c r="D21" s="430"/>
      <c r="E21" s="328"/>
      <c r="F21" s="328"/>
      <c r="G21" s="328"/>
      <c r="H21" s="328"/>
      <c r="I21" s="328"/>
    </row>
    <row r="22" customFormat="false" ht="15" hidden="false" customHeight="false" outlineLevel="0" collapsed="false">
      <c r="A22" s="435"/>
      <c r="B22" s="430"/>
      <c r="C22" s="434"/>
      <c r="D22" s="430"/>
      <c r="E22" s="328"/>
      <c r="F22" s="328"/>
      <c r="G22" s="328"/>
      <c r="H22" s="328"/>
      <c r="I22" s="328"/>
    </row>
    <row r="23" customFormat="false" ht="15" hidden="false" customHeight="false" outlineLevel="0" collapsed="false">
      <c r="A23" s="435"/>
      <c r="B23" s="430"/>
      <c r="C23" s="436" t="s">
        <v>638</v>
      </c>
      <c r="D23" s="430"/>
      <c r="E23" s="330" t="s">
        <v>639</v>
      </c>
      <c r="F23" s="330"/>
      <c r="G23" s="330"/>
      <c r="H23" s="330"/>
      <c r="I23" s="330"/>
    </row>
    <row r="24" customFormat="false" ht="15" hidden="false" customHeight="false" outlineLevel="0" collapsed="false">
      <c r="A24" s="437"/>
      <c r="B24" s="430"/>
      <c r="C24" s="430"/>
      <c r="D24" s="430"/>
      <c r="E24" s="430"/>
      <c r="F24" s="438"/>
      <c r="G24" s="438"/>
      <c r="H24" s="439"/>
    </row>
    <row r="26" customFormat="false" ht="15" hidden="false" customHeight="false" outlineLevel="0" collapsed="false">
      <c r="A26" s="0" t="s">
        <v>726</v>
      </c>
    </row>
    <row r="27" customFormat="false" ht="15" hidden="false" customHeight="false" outlineLevel="0" collapsed="false">
      <c r="A27" s="462" t="n">
        <v>31.14</v>
      </c>
      <c r="B27" s="0" t="s">
        <v>727</v>
      </c>
      <c r="C27" s="0" t="s">
        <v>728</v>
      </c>
    </row>
    <row r="28" customFormat="false" ht="15" hidden="false" customHeight="false" outlineLevel="0" collapsed="false">
      <c r="A28" s="462" t="n">
        <v>37.99</v>
      </c>
      <c r="B28" s="463" t="s">
        <v>729</v>
      </c>
      <c r="C28" s="0" t="s">
        <v>730</v>
      </c>
    </row>
    <row r="29" customFormat="false" ht="15" hidden="false" customHeight="false" outlineLevel="0" collapsed="false">
      <c r="A29" s="462" t="n">
        <v>41.54</v>
      </c>
      <c r="B29" s="0" t="s">
        <v>731</v>
      </c>
      <c r="C29" s="0" t="s">
        <v>732</v>
      </c>
    </row>
    <row r="32" customFormat="false" ht="15" hidden="false" customHeight="false" outlineLevel="0" collapsed="false">
      <c r="A32" s="462"/>
      <c r="B32" s="463"/>
    </row>
    <row r="33" customFormat="false" ht="15" hidden="false" customHeight="false" outlineLevel="0" collapsed="false">
      <c r="A33" s="462"/>
    </row>
    <row r="34" customFormat="false" ht="15" hidden="false" customHeight="false" outlineLevel="0" collapsed="false">
      <c r="A34" s="462"/>
    </row>
  </sheetData>
  <sheetProtection algorithmName="SHA-512" hashValue="Gf8woyUckRUCvcHPE29Wj8MfYAVKp6FhXqqRMkEKa4tyajNiPP/zUCuISxkIzg725kstcb4zlGaOglAeze168g==" saltValue="lByea6XL/1dwCQZVKo35WA==" spinCount="100000" sheet="true" formatCells="false" formatColumns="false" formatRows="false" insertColumns="false" insertRows="false" insertHyperlinks="false" deleteColumns="false" deleteRows="false" sort="false" autoFilter="false" pivotTables="false"/>
  <mergeCells count="8">
    <mergeCell ref="I2:J10"/>
    <mergeCell ref="A11:H11"/>
    <mergeCell ref="A12:H12"/>
    <mergeCell ref="G13:H13"/>
    <mergeCell ref="I13:J13"/>
    <mergeCell ref="C21:C22"/>
    <mergeCell ref="E21:I22"/>
    <mergeCell ref="E23:I2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LibreOffice/7.1.3.2$Windows_X86_64 LibreOffice_project/47f78053abe362b9384784d31a6e56f8511eb1c1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2023-06-26T11:07:41Z</dcterms:created>
  <dc:creator>Eduardo Delfino Botacim</dc:creator>
  <dc:description/>
  <dc:language>pt-BR</dc:language>
  <cp:lastModifiedBy>Priscila Miranda Terra</cp:lastModifiedBy>
  <cp:lastPrinted>2024-02-08T15:06:15Z</cp:lastPrinted>
  <dcterms:modified xsi:type="dcterms:W3CDTF">2024-03-04T16:13:31Z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